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 tabRatio="714"/>
  </bookViews>
  <sheets>
    <sheet name="СМП" sheetId="1" r:id="rId1"/>
    <sheet name="Подушевое АПП" sheetId="2" r:id="rId2"/>
    <sheet name="Подушевое АПП (2)" sheetId="3" r:id="rId3"/>
    <sheet name="Подушевое ПП" sheetId="4" r:id="rId4"/>
    <sheet name="Подушевое ПП (2)" sheetId="5" r:id="rId5"/>
  </sheets>
  <definedNames>
    <definedName name="_xlnm._FilterDatabase" localSheetId="1" hidden="1">'Подушевое АПП'!$A$9:$M$37</definedName>
    <definedName name="_xlnm._FilterDatabase" localSheetId="2" hidden="1">'Подушевое АПП (2)'!$A$11:$K$134</definedName>
    <definedName name="_xlnm._FilterDatabase" localSheetId="3" hidden="1">'Подушевое ПП'!$A$9:$M$22</definedName>
    <definedName name="_xlnm._FilterDatabase" localSheetId="4" hidden="1">'Подушевое ПП (2)'!$A$11:$O$74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(2)'!$B$1:$K$155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(2)'!$B$1:$O$95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(2)'!$A$1:$K$159</definedName>
    <definedName name="_xlnm.Print_Area" localSheetId="3">'Подушевое ПП'!$A$1:$M$47</definedName>
    <definedName name="_xlnm.Print_Area" localSheetId="4">'Подушевое ПП (2)'!$A$1:$O$99</definedName>
    <definedName name="_xlnm.Print_Area" localSheetId="0">СМП!$A$1:$M$64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K38" i="1" s="1"/>
  <c r="I37" i="1"/>
  <c r="L37" i="1" s="1"/>
  <c r="I36" i="1"/>
  <c r="L36" i="1" s="1"/>
  <c r="I35" i="1"/>
  <c r="J35" i="1" s="1"/>
  <c r="F35" i="1"/>
  <c r="I34" i="1"/>
  <c r="K34" i="1" s="1"/>
  <c r="I33" i="1"/>
  <c r="I32" i="1"/>
  <c r="L32" i="1" s="1"/>
  <c r="I31" i="1"/>
  <c r="J31" i="1" s="1"/>
  <c r="F31" i="1"/>
  <c r="I30" i="1"/>
  <c r="K30" i="1" s="1"/>
  <c r="I29" i="1"/>
  <c r="I28" i="1"/>
  <c r="L28" i="1" s="1"/>
  <c r="J28" i="1"/>
  <c r="I27" i="1"/>
  <c r="J27" i="1" s="1"/>
  <c r="F27" i="1"/>
  <c r="I26" i="1"/>
  <c r="K26" i="1" s="1"/>
  <c r="I25" i="1"/>
  <c r="I24" i="1"/>
  <c r="L24" i="1" s="1"/>
  <c r="J24" i="1"/>
  <c r="I23" i="1"/>
  <c r="J23" i="1" s="1"/>
  <c r="F23" i="1"/>
  <c r="I22" i="1"/>
  <c r="K22" i="1" s="1"/>
  <c r="I21" i="1"/>
  <c r="I20" i="1"/>
  <c r="L20" i="1" s="1"/>
  <c r="K20" i="1"/>
  <c r="J20" i="1"/>
  <c r="I19" i="1"/>
  <c r="J19" i="1" s="1"/>
  <c r="F19" i="1"/>
  <c r="I18" i="1"/>
  <c r="K18" i="1" s="1"/>
  <c r="I17" i="1"/>
  <c r="I16" i="1"/>
  <c r="L16" i="1" s="1"/>
  <c r="K16" i="1"/>
  <c r="J16" i="1"/>
  <c r="I15" i="1"/>
  <c r="J15" i="1" s="1"/>
  <c r="F15" i="1"/>
  <c r="L15" i="1"/>
  <c r="I14" i="1"/>
  <c r="K14" i="1" s="1"/>
  <c r="I13" i="1"/>
  <c r="I12" i="1"/>
  <c r="L12" i="1"/>
  <c r="K12" i="1"/>
  <c r="J12" i="1"/>
  <c r="I11" i="1"/>
  <c r="J11" i="1" s="1"/>
  <c r="F11" i="1"/>
  <c r="E39" i="1"/>
  <c r="D39" i="1"/>
  <c r="C39" i="1"/>
  <c r="L23" i="1" l="1"/>
  <c r="K24" i="1"/>
  <c r="M24" i="1" s="1"/>
  <c r="K28" i="1"/>
  <c r="M28" i="1" s="1"/>
  <c r="J32" i="1"/>
  <c r="J36" i="1"/>
  <c r="J37" i="1"/>
  <c r="L31" i="1"/>
  <c r="K32" i="1"/>
  <c r="K36" i="1"/>
  <c r="M16" i="1"/>
  <c r="L17" i="1"/>
  <c r="J17" i="1"/>
  <c r="L19" i="1"/>
  <c r="M20" i="1"/>
  <c r="J25" i="1"/>
  <c r="L25" i="1"/>
  <c r="L14" i="1"/>
  <c r="K15" i="1"/>
  <c r="M15" i="1" s="1"/>
  <c r="K17" i="1"/>
  <c r="J18" i="1"/>
  <c r="L22" i="1"/>
  <c r="K23" i="1"/>
  <c r="M23" i="1" s="1"/>
  <c r="K25" i="1"/>
  <c r="J26" i="1"/>
  <c r="L30" i="1"/>
  <c r="K31" i="1"/>
  <c r="K33" i="1"/>
  <c r="J34" i="1"/>
  <c r="L38" i="1"/>
  <c r="L21" i="1"/>
  <c r="J21" i="1"/>
  <c r="J13" i="1"/>
  <c r="L13" i="1"/>
  <c r="J29" i="1"/>
  <c r="L29" i="1"/>
  <c r="K13" i="1"/>
  <c r="J14" i="1"/>
  <c r="M14" i="1" s="1"/>
  <c r="L18" i="1"/>
  <c r="K19" i="1"/>
  <c r="M19" i="1" s="1"/>
  <c r="K21" i="1"/>
  <c r="J22" i="1"/>
  <c r="M22" i="1" s="1"/>
  <c r="L26" i="1"/>
  <c r="K27" i="1"/>
  <c r="K29" i="1"/>
  <c r="J30" i="1"/>
  <c r="M30" i="1" s="1"/>
  <c r="L34" i="1"/>
  <c r="K35" i="1"/>
  <c r="K37" i="1"/>
  <c r="M37" i="1" s="1"/>
  <c r="J38" i="1"/>
  <c r="M38" i="1" s="1"/>
  <c r="M12" i="1"/>
  <c r="L27" i="1"/>
  <c r="M27" i="1" s="1"/>
  <c r="J33" i="1"/>
  <c r="L33" i="1"/>
  <c r="L35" i="1"/>
  <c r="M36" i="1"/>
  <c r="K11" i="1"/>
  <c r="F12" i="1"/>
  <c r="F16" i="1"/>
  <c r="F20" i="1"/>
  <c r="F24" i="1"/>
  <c r="F28" i="1"/>
  <c r="F32" i="1"/>
  <c r="F36" i="1"/>
  <c r="L11" i="1"/>
  <c r="F13" i="1"/>
  <c r="F17" i="1"/>
  <c r="F21" i="1"/>
  <c r="F25" i="1"/>
  <c r="F29" i="1"/>
  <c r="F33" i="1"/>
  <c r="F37" i="1"/>
  <c r="F14" i="1"/>
  <c r="F18" i="1"/>
  <c r="F22" i="1"/>
  <c r="F26" i="1"/>
  <c r="F30" i="1"/>
  <c r="F34" i="1"/>
  <c r="F38" i="1"/>
  <c r="M29" i="1" l="1"/>
  <c r="M31" i="1"/>
  <c r="M35" i="1"/>
  <c r="L39" i="1"/>
  <c r="K39" i="1"/>
  <c r="M33" i="1"/>
  <c r="M17" i="1"/>
  <c r="M32" i="1"/>
  <c r="J39" i="1"/>
  <c r="M11" i="1"/>
  <c r="M21" i="1"/>
  <c r="M13" i="1"/>
  <c r="M25" i="1"/>
  <c r="M34" i="1"/>
  <c r="M26" i="1"/>
  <c r="M18" i="1"/>
  <c r="F39" i="1"/>
  <c r="M39" i="1" l="1"/>
</calcChain>
</file>

<file path=xl/sharedStrings.xml><?xml version="1.0" encoding="utf-8"?>
<sst xmlns="http://schemas.openxmlformats.org/spreadsheetml/2006/main" count="573" uniqueCount="126">
  <si>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</si>
  <si>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</si>
  <si>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</si>
  <si>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декабре 2020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</si>
  <si>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</si>
  <si>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</si>
  <si>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</si>
  <si>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</si>
  <si>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</si>
  <si>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</si>
  <si>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</si>
  <si>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</si>
  <si>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</si>
  <si>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</si>
  <si>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</si>
  <si>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</si>
  <si>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</si>
  <si>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</si>
  <si>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</si>
  <si>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</si>
  <si>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</si>
  <si>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</si>
  <si>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</si>
  <si>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</si>
  <si>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</si>
  <si>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</si>
  <si>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</si>
  <si>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</si>
  <si>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</si>
  <si>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</si>
  <si>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</si>
  <si>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</si>
  <si>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</si>
  <si>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</si>
  <si>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</si>
  <si>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</si>
  <si>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</si>
  <si>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</si>
  <si>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</si>
  <si>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</si>
  <si>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</si>
  <si>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</si>
  <si>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</si>
  <si>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</si>
  <si>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</si>
  <si>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</si>
  <si>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</si>
  <si>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</si>
  <si>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</si>
  <si>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</si>
  <si>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</si>
  <si>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</si>
  <si>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</si>
  <si>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</si>
  <si>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</si>
  <si>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</si>
  <si>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</si>
  <si>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</si>
  <si>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</si>
  <si>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</si>
  <si>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</si>
  <si>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</si>
  <si>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</si>
  <si>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</si>
  <si>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</si>
  <si>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</si>
  <si>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</si>
  <si>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</si>
  <si>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</si>
  <si>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</si>
  <si>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</si>
  <si>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</si>
  <si>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</si>
  <si>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</si>
  <si>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</si>
  <si>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</si>
  <si>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16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</si>
  <si>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</si>
  <si>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декабре 2020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</si>
  <si>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</si>
  <si>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</si>
  <si>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</si>
  <si>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</si>
  <si>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</si>
  <si>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</si>
  <si>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</si>
  <si>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</si>
  <si>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</si>
  <si>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</si>
  <si>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</si>
  <si>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</si>
  <si>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</si>
  <si>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</si>
  <si>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</si>
  <si>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</si>
  <si>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</si>
  <si>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</si>
  <si>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</si>
  <si>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</si>
  <si>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</si>
  <si>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</si>
  <si>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</si>
  <si>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</si>
  <si>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</si>
  <si>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</si>
  <si>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</si>
  <si>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</si>
  <si>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</si>
  <si>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17</t>
  </si>
  <si>
    <t>Расчет подушевого норматива финансирования медицинской помощи, оказанной в амбулаторных условиях в разрезе видов помощи 
в декабре 2020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</si>
  <si>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</si>
  <si>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</si>
  <si>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</si>
  <si>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</si>
  <si>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</si>
  <si>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</si>
  <si>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</si>
  <si>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</si>
  <si>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декабре 2020 года из средств ОМС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</si>
  <si>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</si>
  <si>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декабре 2020 года из средств ОМС</t>
  </si>
  <si>
    <t>КС</t>
  </si>
  <si>
    <t>Гериатрия</t>
  </si>
  <si>
    <t>ДС</t>
  </si>
  <si>
    <t>ПНП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</si>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</sst>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_р_."/>
    <numFmt numFmtId="166" formatCode="#,##0.00000000000_ ;\-#,##0.000000000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4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2" fillId="0" borderId="0"/>
  </cellStyleXfs>
  <cellXfs count="120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6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3" fillId="0" borderId="0" xfId="9" applyFont="1"/>
    <xf numFmtId="0" fontId="3" fillId="0" borderId="0" xfId="9" applyFont="1" applyAlignment="1">
      <alignment horizontal="left"/>
    </xf>
    <xf numFmtId="3" fontId="3" fillId="0" borderId="0" xfId="9" applyNumberFormat="1" applyFont="1" applyAlignment="1">
      <alignment horizontal="left"/>
    </xf>
    <xf numFmtId="0" fontId="9" fillId="0" borderId="0" xfId="5" applyFont="1"/>
    <xf numFmtId="0" fontId="6" fillId="0" borderId="0" xfId="5" applyFont="1" applyAlignment="1">
      <alignment horizontal="center"/>
    </xf>
    <xf numFmtId="0" fontId="6" fillId="0" borderId="0" xfId="5" applyFont="1" applyAlignment="1">
      <alignment horizontal="right"/>
    </xf>
    <xf numFmtId="0" fontId="9" fillId="0" borderId="0" xfId="5" applyFont="1" applyAlignment="1">
      <alignment horizontal="center"/>
    </xf>
    <xf numFmtId="0" fontId="7" fillId="0" borderId="0" xfId="9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4" fontId="10" fillId="0" borderId="1" xfId="9" applyNumberFormat="1" applyFont="1" applyBorder="1" applyAlignment="1">
      <alignment horizontal="center" vertical="center" wrapText="1"/>
    </xf>
    <xf numFmtId="164" fontId="10" fillId="0" borderId="1" xfId="9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9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9" applyNumberFormat="1" applyFont="1" applyBorder="1" applyAlignment="1">
      <alignment horizontal="right" vertical="center"/>
    </xf>
    <xf numFmtId="3" fontId="3" fillId="0" borderId="1" xfId="9" applyNumberFormat="1" applyFont="1" applyBorder="1" applyAlignment="1">
      <alignment horizontal="right" vertical="center" wrapText="1"/>
    </xf>
    <xf numFmtId="4" fontId="3" fillId="0" borderId="1" xfId="9" applyNumberFormat="1" applyFont="1" applyBorder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4" fontId="3" fillId="0" borderId="1" xfId="9" applyNumberFormat="1" applyFont="1" applyBorder="1" applyAlignment="1">
      <alignment horizontal="right" vertical="center" wrapText="1"/>
    </xf>
    <xf numFmtId="0" fontId="3" fillId="0" borderId="1" xfId="9" applyFont="1" applyBorder="1" applyAlignment="1">
      <alignment horizontal="right" vertical="center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2" fillId="0" borderId="0" xfId="9"/>
    <xf numFmtId="0" fontId="4" fillId="0" borderId="0" xfId="10" applyFont="1"/>
    <xf numFmtId="4" fontId="2" fillId="0" borderId="0" xfId="9" applyNumberFormat="1"/>
    <xf numFmtId="0" fontId="9" fillId="0" borderId="0" xfId="10" applyFont="1" applyAlignment="1">
      <alignment horizontal="left" wrapText="1"/>
    </xf>
    <xf numFmtId="0" fontId="9" fillId="0" borderId="2" xfId="10" applyFont="1" applyBorder="1" applyAlignment="1">
      <alignment wrapText="1"/>
    </xf>
    <xf numFmtId="0" fontId="9" fillId="0" borderId="2" xfId="10" applyFont="1" applyBorder="1"/>
    <xf numFmtId="0" fontId="9" fillId="0" borderId="2" xfId="9" applyFont="1" applyBorder="1"/>
    <xf numFmtId="0" fontId="9" fillId="0" borderId="0" xfId="9" applyFont="1"/>
    <xf numFmtId="0" fontId="9" fillId="0" borderId="0" xfId="10" applyFont="1"/>
    <xf numFmtId="0" fontId="3" fillId="0" borderId="0" xfId="9" applyFont="1" applyAlignment="1">
      <alignment wrapText="1"/>
    </xf>
    <xf numFmtId="3" fontId="3" fillId="0" borderId="0" xfId="9" applyNumberFormat="1" applyFont="1" applyAlignment="1">
      <alignment wrapText="1"/>
    </xf>
    <xf numFmtId="4" fontId="3" fillId="0" borderId="0" xfId="9" applyNumberFormat="1" applyFont="1"/>
    <xf numFmtId="4" fontId="3" fillId="0" borderId="0" xfId="9" applyNumberFormat="1" applyFont="1" applyAlignment="1">
      <alignment horizontal="left"/>
    </xf>
    <xf numFmtId="4" fontId="3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0" fontId="9" fillId="0" borderId="0" xfId="10" applyFont="1" applyAlignment="1">
      <alignment wrapText="1"/>
    </xf>
    <xf numFmtId="4" fontId="3" fillId="0" borderId="0" xfId="9" applyNumberFormat="1" applyFont="1" applyAlignment="1">
      <alignment horizontal="right" vertical="center"/>
    </xf>
    <xf numFmtId="4" fontId="9" fillId="0" borderId="0" xfId="10" applyNumberFormat="1" applyFont="1" applyAlignment="1">
      <alignment horizontal="left" wrapText="1"/>
    </xf>
    <xf numFmtId="0" fontId="2" fillId="0" borderId="0" xfId="9" applyAlignment="1">
      <alignment vertical="center"/>
    </xf>
    <xf numFmtId="0" fontId="9" fillId="0" borderId="0" xfId="10" applyFont="1" applyAlignment="1">
      <alignment horizontal="left" vertical="center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  <xf numFmtId="0" fontId="9" fillId="0" borderId="0" xfId="10" applyFont="1" applyAlignment="1">
      <alignment horizontal="left" wrapText="1"/>
    </xf>
    <xf numFmtId="0" fontId="4" fillId="0" borderId="0" xfId="9" applyFont="1" applyAlignment="1">
      <alignment horizontal="center" wrapText="1"/>
    </xf>
    <xf numFmtId="0" fontId="10" fillId="0" borderId="3" xfId="9" applyFont="1" applyBorder="1" applyAlignment="1">
      <alignment horizontal="center" vertical="center" wrapText="1"/>
    </xf>
    <xf numFmtId="0" fontId="10" fillId="0" borderId="7" xfId="9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 wrapText="1"/>
    </xf>
    <xf numFmtId="0" fontId="11" fillId="0" borderId="7" xfId="10" applyFont="1" applyBorder="1" applyAlignment="1">
      <alignment horizontal="center" vertical="center" wrapText="1"/>
    </xf>
    <xf numFmtId="3" fontId="10" fillId="0" borderId="4" xfId="9" applyNumberFormat="1" applyFont="1" applyBorder="1" applyAlignment="1">
      <alignment horizontal="center" vertical="center" wrapText="1"/>
    </xf>
    <xf numFmtId="3" fontId="10" fillId="0" borderId="5" xfId="9" applyNumberFormat="1" applyFont="1" applyBorder="1" applyAlignment="1">
      <alignment horizontal="center" vertical="center" wrapText="1"/>
    </xf>
    <xf numFmtId="3" fontId="10" fillId="0" borderId="6" xfId="9" applyNumberFormat="1" applyFont="1" applyBorder="1" applyAlignment="1">
      <alignment horizontal="center" vertical="center" wrapText="1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10" fillId="0" borderId="8" xfId="9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/>
    </xf>
    <xf numFmtId="0" fontId="9" fillId="0" borderId="0" xfId="10" applyFont="1" applyAlignment="1">
      <alignment horizontal="left" vertical="center" wrapText="1"/>
    </xf>
  </cellXfs>
  <cellStyles count="12">
    <cellStyle name="Денежный_Обновленная поликлиника  итого" xfId="3"/>
    <cellStyle name="Обычный" xfId="0" builtinId="0"/>
    <cellStyle name="Обычный 2" xfId="2"/>
    <cellStyle name="Обычный 2 2 2" xfId="9"/>
    <cellStyle name="Обычный 3 2" xfId="10"/>
    <cellStyle name="Обычный 5 4 2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.Таб.Объмы 2010 год" xfId="11"/>
    <cellStyle name="Обычный_Обновленная  стоматология итого" xfId="6"/>
    <cellStyle name="Обычный_Обновленная поликлиника  итого" xfId="1"/>
    <cellStyle name="Финансовый 2 2" xfId="7"/>
  </cellStyles>
  <dxfs count="1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M4" sqref="M4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4" width="9.140625" style="3"/>
    <col min="175" max="175" width="6.7109375" style="3" customWidth="1"/>
    <col min="176" max="176" width="50.7109375" style="3" customWidth="1"/>
    <col min="177" max="177" width="11.42578125" style="3" customWidth="1"/>
    <col min="178" max="178" width="10.7109375" style="3" customWidth="1"/>
    <col min="179" max="179" width="14.5703125" style="3" customWidth="1"/>
    <col min="180" max="181" width="12.42578125" style="3" customWidth="1"/>
    <col min="182" max="184" width="15.7109375" style="3" customWidth="1"/>
    <col min="185" max="185" width="13.5703125" style="3" customWidth="1"/>
    <col min="186" max="186" width="14.42578125" style="3" customWidth="1"/>
    <col min="187" max="187" width="12.85546875" style="3" customWidth="1"/>
    <col min="188" max="188" width="13.5703125" style="3" customWidth="1"/>
    <col min="189" max="189" width="14.140625" style="3" customWidth="1"/>
    <col min="190" max="190" width="12.7109375" style="3" customWidth="1"/>
    <col min="191" max="191" width="11.7109375" style="3" customWidth="1"/>
    <col min="192" max="192" width="14.42578125" style="3" customWidth="1"/>
    <col min="193" max="193" width="14.28515625" style="3" customWidth="1"/>
    <col min="194" max="430" width="9.140625" style="3"/>
    <col min="431" max="431" width="6.7109375" style="3" customWidth="1"/>
    <col min="432" max="432" width="50.7109375" style="3" customWidth="1"/>
    <col min="433" max="433" width="11.42578125" style="3" customWidth="1"/>
    <col min="434" max="434" width="10.7109375" style="3" customWidth="1"/>
    <col min="435" max="435" width="14.5703125" style="3" customWidth="1"/>
    <col min="436" max="437" width="12.42578125" style="3" customWidth="1"/>
    <col min="438" max="440" width="15.7109375" style="3" customWidth="1"/>
    <col min="441" max="441" width="13.5703125" style="3" customWidth="1"/>
    <col min="442" max="442" width="14.42578125" style="3" customWidth="1"/>
    <col min="443" max="443" width="12.85546875" style="3" customWidth="1"/>
    <col min="444" max="444" width="13.5703125" style="3" customWidth="1"/>
    <col min="445" max="445" width="14.140625" style="3" customWidth="1"/>
    <col min="446" max="446" width="12.7109375" style="3" customWidth="1"/>
    <col min="447" max="447" width="11.7109375" style="3" customWidth="1"/>
    <col min="448" max="448" width="14.42578125" style="3" customWidth="1"/>
    <col min="449" max="449" width="14.28515625" style="3" customWidth="1"/>
    <col min="450" max="686" width="9.140625" style="3"/>
    <col min="687" max="687" width="6.7109375" style="3" customWidth="1"/>
    <col min="688" max="688" width="50.7109375" style="3" customWidth="1"/>
    <col min="689" max="689" width="11.42578125" style="3" customWidth="1"/>
    <col min="690" max="690" width="10.7109375" style="3" customWidth="1"/>
    <col min="691" max="691" width="14.5703125" style="3" customWidth="1"/>
    <col min="692" max="693" width="12.42578125" style="3" customWidth="1"/>
    <col min="694" max="696" width="15.7109375" style="3" customWidth="1"/>
    <col min="697" max="697" width="13.5703125" style="3" customWidth="1"/>
    <col min="698" max="698" width="14.42578125" style="3" customWidth="1"/>
    <col min="699" max="699" width="12.85546875" style="3" customWidth="1"/>
    <col min="700" max="700" width="13.5703125" style="3" customWidth="1"/>
    <col min="701" max="701" width="14.140625" style="3" customWidth="1"/>
    <col min="702" max="702" width="12.7109375" style="3" customWidth="1"/>
    <col min="703" max="703" width="11.7109375" style="3" customWidth="1"/>
    <col min="704" max="704" width="14.42578125" style="3" customWidth="1"/>
    <col min="705" max="705" width="14.28515625" style="3" customWidth="1"/>
    <col min="706" max="942" width="9.140625" style="3"/>
    <col min="943" max="943" width="6.7109375" style="3" customWidth="1"/>
    <col min="944" max="944" width="50.7109375" style="3" customWidth="1"/>
    <col min="945" max="945" width="11.42578125" style="3" customWidth="1"/>
    <col min="946" max="946" width="10.7109375" style="3" customWidth="1"/>
    <col min="947" max="947" width="14.5703125" style="3" customWidth="1"/>
    <col min="948" max="949" width="12.42578125" style="3" customWidth="1"/>
    <col min="950" max="952" width="15.7109375" style="3" customWidth="1"/>
    <col min="953" max="953" width="13.5703125" style="3" customWidth="1"/>
    <col min="954" max="954" width="14.42578125" style="3" customWidth="1"/>
    <col min="955" max="955" width="12.85546875" style="3" customWidth="1"/>
    <col min="956" max="956" width="13.5703125" style="3" customWidth="1"/>
    <col min="957" max="957" width="14.140625" style="3" customWidth="1"/>
    <col min="958" max="958" width="12.7109375" style="3" customWidth="1"/>
    <col min="959" max="959" width="11.7109375" style="3" customWidth="1"/>
    <col min="960" max="960" width="14.42578125" style="3" customWidth="1"/>
    <col min="961" max="961" width="14.28515625" style="3" customWidth="1"/>
    <col min="962" max="1198" width="9.140625" style="3"/>
    <col min="1199" max="1199" width="6.7109375" style="3" customWidth="1"/>
    <col min="1200" max="1200" width="50.7109375" style="3" customWidth="1"/>
    <col min="1201" max="1201" width="11.42578125" style="3" customWidth="1"/>
    <col min="1202" max="1202" width="10.7109375" style="3" customWidth="1"/>
    <col min="1203" max="1203" width="14.5703125" style="3" customWidth="1"/>
    <col min="1204" max="1205" width="12.42578125" style="3" customWidth="1"/>
    <col min="1206" max="1208" width="15.7109375" style="3" customWidth="1"/>
    <col min="1209" max="1209" width="13.5703125" style="3" customWidth="1"/>
    <col min="1210" max="1210" width="14.42578125" style="3" customWidth="1"/>
    <col min="1211" max="1211" width="12.85546875" style="3" customWidth="1"/>
    <col min="1212" max="1212" width="13.5703125" style="3" customWidth="1"/>
    <col min="1213" max="1213" width="14.140625" style="3" customWidth="1"/>
    <col min="1214" max="1214" width="12.7109375" style="3" customWidth="1"/>
    <col min="1215" max="1215" width="11.7109375" style="3" customWidth="1"/>
    <col min="1216" max="1216" width="14.42578125" style="3" customWidth="1"/>
    <col min="1217" max="1217" width="14.28515625" style="3" customWidth="1"/>
    <col min="1218" max="1454" width="9.140625" style="3"/>
    <col min="1455" max="1455" width="6.7109375" style="3" customWidth="1"/>
    <col min="1456" max="1456" width="50.7109375" style="3" customWidth="1"/>
    <col min="1457" max="1457" width="11.42578125" style="3" customWidth="1"/>
    <col min="1458" max="1458" width="10.7109375" style="3" customWidth="1"/>
    <col min="1459" max="1459" width="14.5703125" style="3" customWidth="1"/>
    <col min="1460" max="1461" width="12.42578125" style="3" customWidth="1"/>
    <col min="1462" max="1464" width="15.7109375" style="3" customWidth="1"/>
    <col min="1465" max="1465" width="13.5703125" style="3" customWidth="1"/>
    <col min="1466" max="1466" width="14.42578125" style="3" customWidth="1"/>
    <col min="1467" max="1467" width="12.85546875" style="3" customWidth="1"/>
    <col min="1468" max="1468" width="13.5703125" style="3" customWidth="1"/>
    <col min="1469" max="1469" width="14.140625" style="3" customWidth="1"/>
    <col min="1470" max="1470" width="12.7109375" style="3" customWidth="1"/>
    <col min="1471" max="1471" width="11.7109375" style="3" customWidth="1"/>
    <col min="1472" max="1472" width="14.42578125" style="3" customWidth="1"/>
    <col min="1473" max="1473" width="14.28515625" style="3" customWidth="1"/>
    <col min="1474" max="1710" width="9.140625" style="3"/>
    <col min="1711" max="1711" width="6.7109375" style="3" customWidth="1"/>
    <col min="1712" max="1712" width="50.7109375" style="3" customWidth="1"/>
    <col min="1713" max="1713" width="11.42578125" style="3" customWidth="1"/>
    <col min="1714" max="1714" width="10.7109375" style="3" customWidth="1"/>
    <col min="1715" max="1715" width="14.5703125" style="3" customWidth="1"/>
    <col min="1716" max="1717" width="12.42578125" style="3" customWidth="1"/>
    <col min="1718" max="1720" width="15.7109375" style="3" customWidth="1"/>
    <col min="1721" max="1721" width="13.5703125" style="3" customWidth="1"/>
    <col min="1722" max="1722" width="14.42578125" style="3" customWidth="1"/>
    <col min="1723" max="1723" width="12.85546875" style="3" customWidth="1"/>
    <col min="1724" max="1724" width="13.5703125" style="3" customWidth="1"/>
    <col min="1725" max="1725" width="14.140625" style="3" customWidth="1"/>
    <col min="1726" max="1726" width="12.7109375" style="3" customWidth="1"/>
    <col min="1727" max="1727" width="11.7109375" style="3" customWidth="1"/>
    <col min="1728" max="1728" width="14.42578125" style="3" customWidth="1"/>
    <col min="1729" max="1729" width="14.28515625" style="3" customWidth="1"/>
    <col min="1730" max="1966" width="9.140625" style="3"/>
    <col min="1967" max="1967" width="6.7109375" style="3" customWidth="1"/>
    <col min="1968" max="1968" width="50.7109375" style="3" customWidth="1"/>
    <col min="1969" max="1969" width="11.42578125" style="3" customWidth="1"/>
    <col min="1970" max="1970" width="10.7109375" style="3" customWidth="1"/>
    <col min="1971" max="1971" width="14.5703125" style="3" customWidth="1"/>
    <col min="1972" max="1973" width="12.42578125" style="3" customWidth="1"/>
    <col min="1974" max="1976" width="15.7109375" style="3" customWidth="1"/>
    <col min="1977" max="1977" width="13.5703125" style="3" customWidth="1"/>
    <col min="1978" max="1978" width="14.42578125" style="3" customWidth="1"/>
    <col min="1979" max="1979" width="12.85546875" style="3" customWidth="1"/>
    <col min="1980" max="1980" width="13.5703125" style="3" customWidth="1"/>
    <col min="1981" max="1981" width="14.140625" style="3" customWidth="1"/>
    <col min="1982" max="1982" width="12.7109375" style="3" customWidth="1"/>
    <col min="1983" max="1983" width="11.7109375" style="3" customWidth="1"/>
    <col min="1984" max="1984" width="14.42578125" style="3" customWidth="1"/>
    <col min="1985" max="1985" width="14.28515625" style="3" customWidth="1"/>
    <col min="1986" max="2222" width="9.140625" style="3"/>
    <col min="2223" max="2223" width="6.7109375" style="3" customWidth="1"/>
    <col min="2224" max="2224" width="50.7109375" style="3" customWidth="1"/>
    <col min="2225" max="2225" width="11.42578125" style="3" customWidth="1"/>
    <col min="2226" max="2226" width="10.7109375" style="3" customWidth="1"/>
    <col min="2227" max="2227" width="14.5703125" style="3" customWidth="1"/>
    <col min="2228" max="2229" width="12.42578125" style="3" customWidth="1"/>
    <col min="2230" max="2232" width="15.7109375" style="3" customWidth="1"/>
    <col min="2233" max="2233" width="13.5703125" style="3" customWidth="1"/>
    <col min="2234" max="2234" width="14.42578125" style="3" customWidth="1"/>
    <col min="2235" max="2235" width="12.85546875" style="3" customWidth="1"/>
    <col min="2236" max="2236" width="13.5703125" style="3" customWidth="1"/>
    <col min="2237" max="2237" width="14.140625" style="3" customWidth="1"/>
    <col min="2238" max="2238" width="12.7109375" style="3" customWidth="1"/>
    <col min="2239" max="2239" width="11.7109375" style="3" customWidth="1"/>
    <col min="2240" max="2240" width="14.42578125" style="3" customWidth="1"/>
    <col min="2241" max="2241" width="14.28515625" style="3" customWidth="1"/>
    <col min="2242" max="2478" width="9.140625" style="3"/>
    <col min="2479" max="2479" width="6.7109375" style="3" customWidth="1"/>
    <col min="2480" max="2480" width="50.7109375" style="3" customWidth="1"/>
    <col min="2481" max="2481" width="11.42578125" style="3" customWidth="1"/>
    <col min="2482" max="2482" width="10.7109375" style="3" customWidth="1"/>
    <col min="2483" max="2483" width="14.5703125" style="3" customWidth="1"/>
    <col min="2484" max="2485" width="12.42578125" style="3" customWidth="1"/>
    <col min="2486" max="2488" width="15.7109375" style="3" customWidth="1"/>
    <col min="2489" max="2489" width="13.5703125" style="3" customWidth="1"/>
    <col min="2490" max="2490" width="14.42578125" style="3" customWidth="1"/>
    <col min="2491" max="2491" width="12.85546875" style="3" customWidth="1"/>
    <col min="2492" max="2492" width="13.5703125" style="3" customWidth="1"/>
    <col min="2493" max="2493" width="14.140625" style="3" customWidth="1"/>
    <col min="2494" max="2494" width="12.7109375" style="3" customWidth="1"/>
    <col min="2495" max="2495" width="11.7109375" style="3" customWidth="1"/>
    <col min="2496" max="2496" width="14.42578125" style="3" customWidth="1"/>
    <col min="2497" max="2497" width="14.28515625" style="3" customWidth="1"/>
    <col min="2498" max="2734" width="9.140625" style="3"/>
    <col min="2735" max="2735" width="6.7109375" style="3" customWidth="1"/>
    <col min="2736" max="2736" width="50.7109375" style="3" customWidth="1"/>
    <col min="2737" max="2737" width="11.42578125" style="3" customWidth="1"/>
    <col min="2738" max="2738" width="10.7109375" style="3" customWidth="1"/>
    <col min="2739" max="2739" width="14.5703125" style="3" customWidth="1"/>
    <col min="2740" max="2741" width="12.42578125" style="3" customWidth="1"/>
    <col min="2742" max="2744" width="15.7109375" style="3" customWidth="1"/>
    <col min="2745" max="2745" width="13.5703125" style="3" customWidth="1"/>
    <col min="2746" max="2746" width="14.42578125" style="3" customWidth="1"/>
    <col min="2747" max="2747" width="12.85546875" style="3" customWidth="1"/>
    <col min="2748" max="2748" width="13.5703125" style="3" customWidth="1"/>
    <col min="2749" max="2749" width="14.140625" style="3" customWidth="1"/>
    <col min="2750" max="2750" width="12.7109375" style="3" customWidth="1"/>
    <col min="2751" max="2751" width="11.7109375" style="3" customWidth="1"/>
    <col min="2752" max="2752" width="14.42578125" style="3" customWidth="1"/>
    <col min="2753" max="2753" width="14.28515625" style="3" customWidth="1"/>
    <col min="2754" max="2990" width="9.140625" style="3"/>
    <col min="2991" max="2991" width="6.7109375" style="3" customWidth="1"/>
    <col min="2992" max="2992" width="50.7109375" style="3" customWidth="1"/>
    <col min="2993" max="2993" width="11.42578125" style="3" customWidth="1"/>
    <col min="2994" max="2994" width="10.7109375" style="3" customWidth="1"/>
    <col min="2995" max="2995" width="14.5703125" style="3" customWidth="1"/>
    <col min="2996" max="2997" width="12.42578125" style="3" customWidth="1"/>
    <col min="2998" max="3000" width="15.7109375" style="3" customWidth="1"/>
    <col min="3001" max="3001" width="13.5703125" style="3" customWidth="1"/>
    <col min="3002" max="3002" width="14.42578125" style="3" customWidth="1"/>
    <col min="3003" max="3003" width="12.85546875" style="3" customWidth="1"/>
    <col min="3004" max="3004" width="13.5703125" style="3" customWidth="1"/>
    <col min="3005" max="3005" width="14.140625" style="3" customWidth="1"/>
    <col min="3006" max="3006" width="12.7109375" style="3" customWidth="1"/>
    <col min="3007" max="3007" width="11.7109375" style="3" customWidth="1"/>
    <col min="3008" max="3008" width="14.42578125" style="3" customWidth="1"/>
    <col min="3009" max="3009" width="14.28515625" style="3" customWidth="1"/>
    <col min="3010" max="3246" width="9.140625" style="3"/>
    <col min="3247" max="3247" width="6.7109375" style="3" customWidth="1"/>
    <col min="3248" max="3248" width="50.7109375" style="3" customWidth="1"/>
    <col min="3249" max="3249" width="11.42578125" style="3" customWidth="1"/>
    <col min="3250" max="3250" width="10.7109375" style="3" customWidth="1"/>
    <col min="3251" max="3251" width="14.5703125" style="3" customWidth="1"/>
    <col min="3252" max="3253" width="12.42578125" style="3" customWidth="1"/>
    <col min="3254" max="3256" width="15.7109375" style="3" customWidth="1"/>
    <col min="3257" max="3257" width="13.5703125" style="3" customWidth="1"/>
    <col min="3258" max="3258" width="14.42578125" style="3" customWidth="1"/>
    <col min="3259" max="3259" width="12.85546875" style="3" customWidth="1"/>
    <col min="3260" max="3260" width="13.5703125" style="3" customWidth="1"/>
    <col min="3261" max="3261" width="14.140625" style="3" customWidth="1"/>
    <col min="3262" max="3262" width="12.7109375" style="3" customWidth="1"/>
    <col min="3263" max="3263" width="11.7109375" style="3" customWidth="1"/>
    <col min="3264" max="3264" width="14.42578125" style="3" customWidth="1"/>
    <col min="3265" max="3265" width="14.28515625" style="3" customWidth="1"/>
    <col min="3266" max="3502" width="9.140625" style="3"/>
    <col min="3503" max="3503" width="6.7109375" style="3" customWidth="1"/>
    <col min="3504" max="3504" width="50.7109375" style="3" customWidth="1"/>
    <col min="3505" max="3505" width="11.42578125" style="3" customWidth="1"/>
    <col min="3506" max="3506" width="10.7109375" style="3" customWidth="1"/>
    <col min="3507" max="3507" width="14.5703125" style="3" customWidth="1"/>
    <col min="3508" max="3509" width="12.42578125" style="3" customWidth="1"/>
    <col min="3510" max="3512" width="15.7109375" style="3" customWidth="1"/>
    <col min="3513" max="3513" width="13.5703125" style="3" customWidth="1"/>
    <col min="3514" max="3514" width="14.42578125" style="3" customWidth="1"/>
    <col min="3515" max="3515" width="12.85546875" style="3" customWidth="1"/>
    <col min="3516" max="3516" width="13.5703125" style="3" customWidth="1"/>
    <col min="3517" max="3517" width="14.140625" style="3" customWidth="1"/>
    <col min="3518" max="3518" width="12.7109375" style="3" customWidth="1"/>
    <col min="3519" max="3519" width="11.7109375" style="3" customWidth="1"/>
    <col min="3520" max="3520" width="14.42578125" style="3" customWidth="1"/>
    <col min="3521" max="3521" width="14.28515625" style="3" customWidth="1"/>
    <col min="3522" max="3758" width="9.140625" style="3"/>
    <col min="3759" max="3759" width="6.7109375" style="3" customWidth="1"/>
    <col min="3760" max="3760" width="50.7109375" style="3" customWidth="1"/>
    <col min="3761" max="3761" width="11.42578125" style="3" customWidth="1"/>
    <col min="3762" max="3762" width="10.7109375" style="3" customWidth="1"/>
    <col min="3763" max="3763" width="14.5703125" style="3" customWidth="1"/>
    <col min="3764" max="3765" width="12.42578125" style="3" customWidth="1"/>
    <col min="3766" max="3768" width="15.7109375" style="3" customWidth="1"/>
    <col min="3769" max="3769" width="13.5703125" style="3" customWidth="1"/>
    <col min="3770" max="3770" width="14.42578125" style="3" customWidth="1"/>
    <col min="3771" max="3771" width="12.85546875" style="3" customWidth="1"/>
    <col min="3772" max="3772" width="13.5703125" style="3" customWidth="1"/>
    <col min="3773" max="3773" width="14.140625" style="3" customWidth="1"/>
    <col min="3774" max="3774" width="12.7109375" style="3" customWidth="1"/>
    <col min="3775" max="3775" width="11.7109375" style="3" customWidth="1"/>
    <col min="3776" max="3776" width="14.42578125" style="3" customWidth="1"/>
    <col min="3777" max="3777" width="14.28515625" style="3" customWidth="1"/>
    <col min="3778" max="4014" width="9.140625" style="3"/>
    <col min="4015" max="4015" width="6.7109375" style="3" customWidth="1"/>
    <col min="4016" max="4016" width="50.7109375" style="3" customWidth="1"/>
    <col min="4017" max="4017" width="11.42578125" style="3" customWidth="1"/>
    <col min="4018" max="4018" width="10.7109375" style="3" customWidth="1"/>
    <col min="4019" max="4019" width="14.5703125" style="3" customWidth="1"/>
    <col min="4020" max="4021" width="12.42578125" style="3" customWidth="1"/>
    <col min="4022" max="4024" width="15.7109375" style="3" customWidth="1"/>
    <col min="4025" max="4025" width="13.5703125" style="3" customWidth="1"/>
    <col min="4026" max="4026" width="14.42578125" style="3" customWidth="1"/>
    <col min="4027" max="4027" width="12.85546875" style="3" customWidth="1"/>
    <col min="4028" max="4028" width="13.5703125" style="3" customWidth="1"/>
    <col min="4029" max="4029" width="14.140625" style="3" customWidth="1"/>
    <col min="4030" max="4030" width="12.7109375" style="3" customWidth="1"/>
    <col min="4031" max="4031" width="11.7109375" style="3" customWidth="1"/>
    <col min="4032" max="4032" width="14.42578125" style="3" customWidth="1"/>
    <col min="4033" max="4033" width="14.28515625" style="3" customWidth="1"/>
    <col min="4034" max="4270" width="9.140625" style="3"/>
    <col min="4271" max="4271" width="6.7109375" style="3" customWidth="1"/>
    <col min="4272" max="4272" width="50.7109375" style="3" customWidth="1"/>
    <col min="4273" max="4273" width="11.42578125" style="3" customWidth="1"/>
    <col min="4274" max="4274" width="10.7109375" style="3" customWidth="1"/>
    <col min="4275" max="4275" width="14.5703125" style="3" customWidth="1"/>
    <col min="4276" max="4277" width="12.42578125" style="3" customWidth="1"/>
    <col min="4278" max="4280" width="15.7109375" style="3" customWidth="1"/>
    <col min="4281" max="4281" width="13.5703125" style="3" customWidth="1"/>
    <col min="4282" max="4282" width="14.42578125" style="3" customWidth="1"/>
    <col min="4283" max="4283" width="12.85546875" style="3" customWidth="1"/>
    <col min="4284" max="4284" width="13.5703125" style="3" customWidth="1"/>
    <col min="4285" max="4285" width="14.140625" style="3" customWidth="1"/>
    <col min="4286" max="4286" width="12.7109375" style="3" customWidth="1"/>
    <col min="4287" max="4287" width="11.7109375" style="3" customWidth="1"/>
    <col min="4288" max="4288" width="14.42578125" style="3" customWidth="1"/>
    <col min="4289" max="4289" width="14.28515625" style="3" customWidth="1"/>
    <col min="4290" max="4526" width="9.140625" style="3"/>
    <col min="4527" max="4527" width="6.7109375" style="3" customWidth="1"/>
    <col min="4528" max="4528" width="50.7109375" style="3" customWidth="1"/>
    <col min="4529" max="4529" width="11.42578125" style="3" customWidth="1"/>
    <col min="4530" max="4530" width="10.7109375" style="3" customWidth="1"/>
    <col min="4531" max="4531" width="14.5703125" style="3" customWidth="1"/>
    <col min="4532" max="4533" width="12.42578125" style="3" customWidth="1"/>
    <col min="4534" max="4536" width="15.7109375" style="3" customWidth="1"/>
    <col min="4537" max="4537" width="13.5703125" style="3" customWidth="1"/>
    <col min="4538" max="4538" width="14.42578125" style="3" customWidth="1"/>
    <col min="4539" max="4539" width="12.85546875" style="3" customWidth="1"/>
    <col min="4540" max="4540" width="13.5703125" style="3" customWidth="1"/>
    <col min="4541" max="4541" width="14.140625" style="3" customWidth="1"/>
    <col min="4542" max="4542" width="12.7109375" style="3" customWidth="1"/>
    <col min="4543" max="4543" width="11.7109375" style="3" customWidth="1"/>
    <col min="4544" max="4544" width="14.42578125" style="3" customWidth="1"/>
    <col min="4545" max="4545" width="14.28515625" style="3" customWidth="1"/>
    <col min="4546" max="4782" width="9.140625" style="3"/>
    <col min="4783" max="4783" width="6.7109375" style="3" customWidth="1"/>
    <col min="4784" max="4784" width="50.7109375" style="3" customWidth="1"/>
    <col min="4785" max="4785" width="11.42578125" style="3" customWidth="1"/>
    <col min="4786" max="4786" width="10.7109375" style="3" customWidth="1"/>
    <col min="4787" max="4787" width="14.5703125" style="3" customWidth="1"/>
    <col min="4788" max="4789" width="12.42578125" style="3" customWidth="1"/>
    <col min="4790" max="4792" width="15.7109375" style="3" customWidth="1"/>
    <col min="4793" max="4793" width="13.5703125" style="3" customWidth="1"/>
    <col min="4794" max="4794" width="14.42578125" style="3" customWidth="1"/>
    <col min="4795" max="4795" width="12.85546875" style="3" customWidth="1"/>
    <col min="4796" max="4796" width="13.5703125" style="3" customWidth="1"/>
    <col min="4797" max="4797" width="14.140625" style="3" customWidth="1"/>
    <col min="4798" max="4798" width="12.7109375" style="3" customWidth="1"/>
    <col min="4799" max="4799" width="11.7109375" style="3" customWidth="1"/>
    <col min="4800" max="4800" width="14.42578125" style="3" customWidth="1"/>
    <col min="4801" max="4801" width="14.28515625" style="3" customWidth="1"/>
    <col min="4802" max="5038" width="9.140625" style="3"/>
    <col min="5039" max="5039" width="6.7109375" style="3" customWidth="1"/>
    <col min="5040" max="5040" width="50.7109375" style="3" customWidth="1"/>
    <col min="5041" max="5041" width="11.42578125" style="3" customWidth="1"/>
    <col min="5042" max="5042" width="10.7109375" style="3" customWidth="1"/>
    <col min="5043" max="5043" width="14.5703125" style="3" customWidth="1"/>
    <col min="5044" max="5045" width="12.42578125" style="3" customWidth="1"/>
    <col min="5046" max="5048" width="15.7109375" style="3" customWidth="1"/>
    <col min="5049" max="5049" width="13.5703125" style="3" customWidth="1"/>
    <col min="5050" max="5050" width="14.42578125" style="3" customWidth="1"/>
    <col min="5051" max="5051" width="12.85546875" style="3" customWidth="1"/>
    <col min="5052" max="5052" width="13.5703125" style="3" customWidth="1"/>
    <col min="5053" max="5053" width="14.140625" style="3" customWidth="1"/>
    <col min="5054" max="5054" width="12.7109375" style="3" customWidth="1"/>
    <col min="5055" max="5055" width="11.7109375" style="3" customWidth="1"/>
    <col min="5056" max="5056" width="14.42578125" style="3" customWidth="1"/>
    <col min="5057" max="5057" width="14.28515625" style="3" customWidth="1"/>
    <col min="5058" max="5294" width="9.140625" style="3"/>
    <col min="5295" max="5295" width="6.7109375" style="3" customWidth="1"/>
    <col min="5296" max="5296" width="50.7109375" style="3" customWidth="1"/>
    <col min="5297" max="5297" width="11.42578125" style="3" customWidth="1"/>
    <col min="5298" max="5298" width="10.7109375" style="3" customWidth="1"/>
    <col min="5299" max="5299" width="14.5703125" style="3" customWidth="1"/>
    <col min="5300" max="5301" width="12.42578125" style="3" customWidth="1"/>
    <col min="5302" max="5304" width="15.7109375" style="3" customWidth="1"/>
    <col min="5305" max="5305" width="13.5703125" style="3" customWidth="1"/>
    <col min="5306" max="5306" width="14.42578125" style="3" customWidth="1"/>
    <col min="5307" max="5307" width="12.85546875" style="3" customWidth="1"/>
    <col min="5308" max="5308" width="13.5703125" style="3" customWidth="1"/>
    <col min="5309" max="5309" width="14.140625" style="3" customWidth="1"/>
    <col min="5310" max="5310" width="12.7109375" style="3" customWidth="1"/>
    <col min="5311" max="5311" width="11.7109375" style="3" customWidth="1"/>
    <col min="5312" max="5312" width="14.42578125" style="3" customWidth="1"/>
    <col min="5313" max="5313" width="14.28515625" style="3" customWidth="1"/>
    <col min="5314" max="5550" width="9.140625" style="3"/>
    <col min="5551" max="5551" width="6.7109375" style="3" customWidth="1"/>
    <col min="5552" max="5552" width="50.7109375" style="3" customWidth="1"/>
    <col min="5553" max="5553" width="11.42578125" style="3" customWidth="1"/>
    <col min="5554" max="5554" width="10.7109375" style="3" customWidth="1"/>
    <col min="5555" max="5555" width="14.5703125" style="3" customWidth="1"/>
    <col min="5556" max="5557" width="12.42578125" style="3" customWidth="1"/>
    <col min="5558" max="5560" width="15.7109375" style="3" customWidth="1"/>
    <col min="5561" max="5561" width="13.5703125" style="3" customWidth="1"/>
    <col min="5562" max="5562" width="14.42578125" style="3" customWidth="1"/>
    <col min="5563" max="5563" width="12.85546875" style="3" customWidth="1"/>
    <col min="5564" max="5564" width="13.5703125" style="3" customWidth="1"/>
    <col min="5565" max="5565" width="14.140625" style="3" customWidth="1"/>
    <col min="5566" max="5566" width="12.7109375" style="3" customWidth="1"/>
    <col min="5567" max="5567" width="11.7109375" style="3" customWidth="1"/>
    <col min="5568" max="5568" width="14.42578125" style="3" customWidth="1"/>
    <col min="5569" max="5569" width="14.28515625" style="3" customWidth="1"/>
    <col min="5570" max="5806" width="9.140625" style="3"/>
    <col min="5807" max="5807" width="6.7109375" style="3" customWidth="1"/>
    <col min="5808" max="5808" width="50.7109375" style="3" customWidth="1"/>
    <col min="5809" max="5809" width="11.42578125" style="3" customWidth="1"/>
    <col min="5810" max="5810" width="10.7109375" style="3" customWidth="1"/>
    <col min="5811" max="5811" width="14.5703125" style="3" customWidth="1"/>
    <col min="5812" max="5813" width="12.42578125" style="3" customWidth="1"/>
    <col min="5814" max="5816" width="15.7109375" style="3" customWidth="1"/>
    <col min="5817" max="5817" width="13.5703125" style="3" customWidth="1"/>
    <col min="5818" max="5818" width="14.42578125" style="3" customWidth="1"/>
    <col min="5819" max="5819" width="12.85546875" style="3" customWidth="1"/>
    <col min="5820" max="5820" width="13.5703125" style="3" customWidth="1"/>
    <col min="5821" max="5821" width="14.140625" style="3" customWidth="1"/>
    <col min="5822" max="5822" width="12.7109375" style="3" customWidth="1"/>
    <col min="5823" max="5823" width="11.7109375" style="3" customWidth="1"/>
    <col min="5824" max="5824" width="14.42578125" style="3" customWidth="1"/>
    <col min="5825" max="5825" width="14.28515625" style="3" customWidth="1"/>
    <col min="5826" max="6062" width="9.140625" style="3"/>
    <col min="6063" max="6063" width="6.7109375" style="3" customWidth="1"/>
    <col min="6064" max="6064" width="50.7109375" style="3" customWidth="1"/>
    <col min="6065" max="6065" width="11.42578125" style="3" customWidth="1"/>
    <col min="6066" max="6066" width="10.7109375" style="3" customWidth="1"/>
    <col min="6067" max="6067" width="14.5703125" style="3" customWidth="1"/>
    <col min="6068" max="6069" width="12.42578125" style="3" customWidth="1"/>
    <col min="6070" max="6072" width="15.7109375" style="3" customWidth="1"/>
    <col min="6073" max="6073" width="13.5703125" style="3" customWidth="1"/>
    <col min="6074" max="6074" width="14.42578125" style="3" customWidth="1"/>
    <col min="6075" max="6075" width="12.85546875" style="3" customWidth="1"/>
    <col min="6076" max="6076" width="13.5703125" style="3" customWidth="1"/>
    <col min="6077" max="6077" width="14.140625" style="3" customWidth="1"/>
    <col min="6078" max="6078" width="12.7109375" style="3" customWidth="1"/>
    <col min="6079" max="6079" width="11.7109375" style="3" customWidth="1"/>
    <col min="6080" max="6080" width="14.42578125" style="3" customWidth="1"/>
    <col min="6081" max="6081" width="14.28515625" style="3" customWidth="1"/>
    <col min="6082" max="6318" width="9.140625" style="3"/>
    <col min="6319" max="6319" width="6.7109375" style="3" customWidth="1"/>
    <col min="6320" max="6320" width="50.7109375" style="3" customWidth="1"/>
    <col min="6321" max="6321" width="11.42578125" style="3" customWidth="1"/>
    <col min="6322" max="6322" width="10.7109375" style="3" customWidth="1"/>
    <col min="6323" max="6323" width="14.5703125" style="3" customWidth="1"/>
    <col min="6324" max="6325" width="12.42578125" style="3" customWidth="1"/>
    <col min="6326" max="6328" width="15.7109375" style="3" customWidth="1"/>
    <col min="6329" max="6329" width="13.5703125" style="3" customWidth="1"/>
    <col min="6330" max="6330" width="14.42578125" style="3" customWidth="1"/>
    <col min="6331" max="6331" width="12.85546875" style="3" customWidth="1"/>
    <col min="6332" max="6332" width="13.5703125" style="3" customWidth="1"/>
    <col min="6333" max="6333" width="14.140625" style="3" customWidth="1"/>
    <col min="6334" max="6334" width="12.7109375" style="3" customWidth="1"/>
    <col min="6335" max="6335" width="11.7109375" style="3" customWidth="1"/>
    <col min="6336" max="6336" width="14.42578125" style="3" customWidth="1"/>
    <col min="6337" max="6337" width="14.28515625" style="3" customWidth="1"/>
    <col min="6338" max="6574" width="9.140625" style="3"/>
    <col min="6575" max="6575" width="6.7109375" style="3" customWidth="1"/>
    <col min="6576" max="6576" width="50.7109375" style="3" customWidth="1"/>
    <col min="6577" max="6577" width="11.42578125" style="3" customWidth="1"/>
    <col min="6578" max="6578" width="10.7109375" style="3" customWidth="1"/>
    <col min="6579" max="6579" width="14.5703125" style="3" customWidth="1"/>
    <col min="6580" max="6581" width="12.42578125" style="3" customWidth="1"/>
    <col min="6582" max="6584" width="15.7109375" style="3" customWidth="1"/>
    <col min="6585" max="6585" width="13.5703125" style="3" customWidth="1"/>
    <col min="6586" max="6586" width="14.42578125" style="3" customWidth="1"/>
    <col min="6587" max="6587" width="12.85546875" style="3" customWidth="1"/>
    <col min="6588" max="6588" width="13.5703125" style="3" customWidth="1"/>
    <col min="6589" max="6589" width="14.140625" style="3" customWidth="1"/>
    <col min="6590" max="6590" width="12.7109375" style="3" customWidth="1"/>
    <col min="6591" max="6591" width="11.7109375" style="3" customWidth="1"/>
    <col min="6592" max="6592" width="14.42578125" style="3" customWidth="1"/>
    <col min="6593" max="6593" width="14.28515625" style="3" customWidth="1"/>
    <col min="6594" max="6830" width="9.140625" style="3"/>
    <col min="6831" max="6831" width="6.7109375" style="3" customWidth="1"/>
    <col min="6832" max="6832" width="50.7109375" style="3" customWidth="1"/>
    <col min="6833" max="6833" width="11.42578125" style="3" customWidth="1"/>
    <col min="6834" max="6834" width="10.7109375" style="3" customWidth="1"/>
    <col min="6835" max="6835" width="14.5703125" style="3" customWidth="1"/>
    <col min="6836" max="6837" width="12.42578125" style="3" customWidth="1"/>
    <col min="6838" max="6840" width="15.7109375" style="3" customWidth="1"/>
    <col min="6841" max="6841" width="13.5703125" style="3" customWidth="1"/>
    <col min="6842" max="6842" width="14.42578125" style="3" customWidth="1"/>
    <col min="6843" max="6843" width="12.85546875" style="3" customWidth="1"/>
    <col min="6844" max="6844" width="13.5703125" style="3" customWidth="1"/>
    <col min="6845" max="6845" width="14.140625" style="3" customWidth="1"/>
    <col min="6846" max="6846" width="12.7109375" style="3" customWidth="1"/>
    <col min="6847" max="6847" width="11.7109375" style="3" customWidth="1"/>
    <col min="6848" max="6848" width="14.42578125" style="3" customWidth="1"/>
    <col min="6849" max="6849" width="14.28515625" style="3" customWidth="1"/>
    <col min="6850" max="7086" width="9.140625" style="3"/>
    <col min="7087" max="7087" width="6.7109375" style="3" customWidth="1"/>
    <col min="7088" max="7088" width="50.7109375" style="3" customWidth="1"/>
    <col min="7089" max="7089" width="11.42578125" style="3" customWidth="1"/>
    <col min="7090" max="7090" width="10.7109375" style="3" customWidth="1"/>
    <col min="7091" max="7091" width="14.5703125" style="3" customWidth="1"/>
    <col min="7092" max="7093" width="12.42578125" style="3" customWidth="1"/>
    <col min="7094" max="7096" width="15.7109375" style="3" customWidth="1"/>
    <col min="7097" max="7097" width="13.5703125" style="3" customWidth="1"/>
    <col min="7098" max="7098" width="14.42578125" style="3" customWidth="1"/>
    <col min="7099" max="7099" width="12.85546875" style="3" customWidth="1"/>
    <col min="7100" max="7100" width="13.5703125" style="3" customWidth="1"/>
    <col min="7101" max="7101" width="14.140625" style="3" customWidth="1"/>
    <col min="7102" max="7102" width="12.7109375" style="3" customWidth="1"/>
    <col min="7103" max="7103" width="11.7109375" style="3" customWidth="1"/>
    <col min="7104" max="7104" width="14.42578125" style="3" customWidth="1"/>
    <col min="7105" max="7105" width="14.28515625" style="3" customWidth="1"/>
    <col min="7106" max="7342" width="9.140625" style="3"/>
    <col min="7343" max="7343" width="6.7109375" style="3" customWidth="1"/>
    <col min="7344" max="7344" width="50.7109375" style="3" customWidth="1"/>
    <col min="7345" max="7345" width="11.42578125" style="3" customWidth="1"/>
    <col min="7346" max="7346" width="10.7109375" style="3" customWidth="1"/>
    <col min="7347" max="7347" width="14.5703125" style="3" customWidth="1"/>
    <col min="7348" max="7349" width="12.42578125" style="3" customWidth="1"/>
    <col min="7350" max="7352" width="15.7109375" style="3" customWidth="1"/>
    <col min="7353" max="7353" width="13.5703125" style="3" customWidth="1"/>
    <col min="7354" max="7354" width="14.42578125" style="3" customWidth="1"/>
    <col min="7355" max="7355" width="12.85546875" style="3" customWidth="1"/>
    <col min="7356" max="7356" width="13.5703125" style="3" customWidth="1"/>
    <col min="7357" max="7357" width="14.140625" style="3" customWidth="1"/>
    <col min="7358" max="7358" width="12.7109375" style="3" customWidth="1"/>
    <col min="7359" max="7359" width="11.7109375" style="3" customWidth="1"/>
    <col min="7360" max="7360" width="14.42578125" style="3" customWidth="1"/>
    <col min="7361" max="7361" width="14.28515625" style="3" customWidth="1"/>
    <col min="7362" max="7598" width="9.140625" style="3"/>
    <col min="7599" max="7599" width="6.7109375" style="3" customWidth="1"/>
    <col min="7600" max="7600" width="50.7109375" style="3" customWidth="1"/>
    <col min="7601" max="7601" width="11.42578125" style="3" customWidth="1"/>
    <col min="7602" max="7602" width="10.7109375" style="3" customWidth="1"/>
    <col min="7603" max="7603" width="14.5703125" style="3" customWidth="1"/>
    <col min="7604" max="7605" width="12.42578125" style="3" customWidth="1"/>
    <col min="7606" max="7608" width="15.7109375" style="3" customWidth="1"/>
    <col min="7609" max="7609" width="13.5703125" style="3" customWidth="1"/>
    <col min="7610" max="7610" width="14.42578125" style="3" customWidth="1"/>
    <col min="7611" max="7611" width="12.85546875" style="3" customWidth="1"/>
    <col min="7612" max="7612" width="13.5703125" style="3" customWidth="1"/>
    <col min="7613" max="7613" width="14.140625" style="3" customWidth="1"/>
    <col min="7614" max="7614" width="12.7109375" style="3" customWidth="1"/>
    <col min="7615" max="7615" width="11.7109375" style="3" customWidth="1"/>
    <col min="7616" max="7616" width="14.42578125" style="3" customWidth="1"/>
    <col min="7617" max="7617" width="14.28515625" style="3" customWidth="1"/>
    <col min="7618" max="7854" width="9.140625" style="3"/>
    <col min="7855" max="7855" width="6.7109375" style="3" customWidth="1"/>
    <col min="7856" max="7856" width="50.7109375" style="3" customWidth="1"/>
    <col min="7857" max="7857" width="11.42578125" style="3" customWidth="1"/>
    <col min="7858" max="7858" width="10.7109375" style="3" customWidth="1"/>
    <col min="7859" max="7859" width="14.5703125" style="3" customWidth="1"/>
    <col min="7860" max="7861" width="12.42578125" style="3" customWidth="1"/>
    <col min="7862" max="7864" width="15.7109375" style="3" customWidth="1"/>
    <col min="7865" max="7865" width="13.5703125" style="3" customWidth="1"/>
    <col min="7866" max="7866" width="14.42578125" style="3" customWidth="1"/>
    <col min="7867" max="7867" width="12.85546875" style="3" customWidth="1"/>
    <col min="7868" max="7868" width="13.5703125" style="3" customWidth="1"/>
    <col min="7869" max="7869" width="14.140625" style="3" customWidth="1"/>
    <col min="7870" max="7870" width="12.7109375" style="3" customWidth="1"/>
    <col min="7871" max="7871" width="11.7109375" style="3" customWidth="1"/>
    <col min="7872" max="7872" width="14.42578125" style="3" customWidth="1"/>
    <col min="7873" max="7873" width="14.28515625" style="3" customWidth="1"/>
    <col min="7874" max="8110" width="9.140625" style="3"/>
    <col min="8111" max="8111" width="6.7109375" style="3" customWidth="1"/>
    <col min="8112" max="8112" width="50.7109375" style="3" customWidth="1"/>
    <col min="8113" max="8113" width="11.42578125" style="3" customWidth="1"/>
    <col min="8114" max="8114" width="10.7109375" style="3" customWidth="1"/>
    <col min="8115" max="8115" width="14.5703125" style="3" customWidth="1"/>
    <col min="8116" max="8117" width="12.42578125" style="3" customWidth="1"/>
    <col min="8118" max="8120" width="15.7109375" style="3" customWidth="1"/>
    <col min="8121" max="8121" width="13.5703125" style="3" customWidth="1"/>
    <col min="8122" max="8122" width="14.42578125" style="3" customWidth="1"/>
    <col min="8123" max="8123" width="12.85546875" style="3" customWidth="1"/>
    <col min="8124" max="8124" width="13.5703125" style="3" customWidth="1"/>
    <col min="8125" max="8125" width="14.140625" style="3" customWidth="1"/>
    <col min="8126" max="8126" width="12.7109375" style="3" customWidth="1"/>
    <col min="8127" max="8127" width="11.7109375" style="3" customWidth="1"/>
    <col min="8128" max="8128" width="14.42578125" style="3" customWidth="1"/>
    <col min="8129" max="8129" width="14.28515625" style="3" customWidth="1"/>
    <col min="8130" max="8366" width="9.140625" style="3"/>
    <col min="8367" max="8367" width="6.7109375" style="3" customWidth="1"/>
    <col min="8368" max="8368" width="50.7109375" style="3" customWidth="1"/>
    <col min="8369" max="8369" width="11.42578125" style="3" customWidth="1"/>
    <col min="8370" max="8370" width="10.7109375" style="3" customWidth="1"/>
    <col min="8371" max="8371" width="14.5703125" style="3" customWidth="1"/>
    <col min="8372" max="8373" width="12.42578125" style="3" customWidth="1"/>
    <col min="8374" max="8376" width="15.7109375" style="3" customWidth="1"/>
    <col min="8377" max="8377" width="13.5703125" style="3" customWidth="1"/>
    <col min="8378" max="8378" width="14.42578125" style="3" customWidth="1"/>
    <col min="8379" max="8379" width="12.85546875" style="3" customWidth="1"/>
    <col min="8380" max="8380" width="13.5703125" style="3" customWidth="1"/>
    <col min="8381" max="8381" width="14.140625" style="3" customWidth="1"/>
    <col min="8382" max="8382" width="12.7109375" style="3" customWidth="1"/>
    <col min="8383" max="8383" width="11.7109375" style="3" customWidth="1"/>
    <col min="8384" max="8384" width="14.42578125" style="3" customWidth="1"/>
    <col min="8385" max="8385" width="14.28515625" style="3" customWidth="1"/>
    <col min="8386" max="8622" width="9.140625" style="3"/>
    <col min="8623" max="8623" width="6.7109375" style="3" customWidth="1"/>
    <col min="8624" max="8624" width="50.7109375" style="3" customWidth="1"/>
    <col min="8625" max="8625" width="11.42578125" style="3" customWidth="1"/>
    <col min="8626" max="8626" width="10.7109375" style="3" customWidth="1"/>
    <col min="8627" max="8627" width="14.5703125" style="3" customWidth="1"/>
    <col min="8628" max="8629" width="12.42578125" style="3" customWidth="1"/>
    <col min="8630" max="8632" width="15.7109375" style="3" customWidth="1"/>
    <col min="8633" max="8633" width="13.5703125" style="3" customWidth="1"/>
    <col min="8634" max="8634" width="14.42578125" style="3" customWidth="1"/>
    <col min="8635" max="8635" width="12.85546875" style="3" customWidth="1"/>
    <col min="8636" max="8636" width="13.5703125" style="3" customWidth="1"/>
    <col min="8637" max="8637" width="14.140625" style="3" customWidth="1"/>
    <col min="8638" max="8638" width="12.7109375" style="3" customWidth="1"/>
    <col min="8639" max="8639" width="11.7109375" style="3" customWidth="1"/>
    <col min="8640" max="8640" width="14.42578125" style="3" customWidth="1"/>
    <col min="8641" max="8641" width="14.28515625" style="3" customWidth="1"/>
    <col min="8642" max="8878" width="9.140625" style="3"/>
    <col min="8879" max="8879" width="6.7109375" style="3" customWidth="1"/>
    <col min="8880" max="8880" width="50.7109375" style="3" customWidth="1"/>
    <col min="8881" max="8881" width="11.42578125" style="3" customWidth="1"/>
    <col min="8882" max="8882" width="10.7109375" style="3" customWidth="1"/>
    <col min="8883" max="8883" width="14.5703125" style="3" customWidth="1"/>
    <col min="8884" max="8885" width="12.42578125" style="3" customWidth="1"/>
    <col min="8886" max="8888" width="15.7109375" style="3" customWidth="1"/>
    <col min="8889" max="8889" width="13.5703125" style="3" customWidth="1"/>
    <col min="8890" max="8890" width="14.42578125" style="3" customWidth="1"/>
    <col min="8891" max="8891" width="12.85546875" style="3" customWidth="1"/>
    <col min="8892" max="8892" width="13.5703125" style="3" customWidth="1"/>
    <col min="8893" max="8893" width="14.140625" style="3" customWidth="1"/>
    <col min="8894" max="8894" width="12.7109375" style="3" customWidth="1"/>
    <col min="8895" max="8895" width="11.7109375" style="3" customWidth="1"/>
    <col min="8896" max="8896" width="14.42578125" style="3" customWidth="1"/>
    <col min="8897" max="8897" width="14.28515625" style="3" customWidth="1"/>
    <col min="8898" max="9134" width="9.140625" style="3"/>
    <col min="9135" max="9135" width="6.7109375" style="3" customWidth="1"/>
    <col min="9136" max="9136" width="50.7109375" style="3" customWidth="1"/>
    <col min="9137" max="9137" width="11.42578125" style="3" customWidth="1"/>
    <col min="9138" max="9138" width="10.7109375" style="3" customWidth="1"/>
    <col min="9139" max="9139" width="14.5703125" style="3" customWidth="1"/>
    <col min="9140" max="9141" width="12.42578125" style="3" customWidth="1"/>
    <col min="9142" max="9144" width="15.7109375" style="3" customWidth="1"/>
    <col min="9145" max="9145" width="13.5703125" style="3" customWidth="1"/>
    <col min="9146" max="9146" width="14.42578125" style="3" customWidth="1"/>
    <col min="9147" max="9147" width="12.85546875" style="3" customWidth="1"/>
    <col min="9148" max="9148" width="13.5703125" style="3" customWidth="1"/>
    <col min="9149" max="9149" width="14.140625" style="3" customWidth="1"/>
    <col min="9150" max="9150" width="12.7109375" style="3" customWidth="1"/>
    <col min="9151" max="9151" width="11.7109375" style="3" customWidth="1"/>
    <col min="9152" max="9152" width="14.42578125" style="3" customWidth="1"/>
    <col min="9153" max="9153" width="14.28515625" style="3" customWidth="1"/>
    <col min="9154" max="9390" width="9.140625" style="3"/>
    <col min="9391" max="9391" width="6.7109375" style="3" customWidth="1"/>
    <col min="9392" max="9392" width="50.7109375" style="3" customWidth="1"/>
    <col min="9393" max="9393" width="11.42578125" style="3" customWidth="1"/>
    <col min="9394" max="9394" width="10.7109375" style="3" customWidth="1"/>
    <col min="9395" max="9395" width="14.5703125" style="3" customWidth="1"/>
    <col min="9396" max="9397" width="12.42578125" style="3" customWidth="1"/>
    <col min="9398" max="9400" width="15.7109375" style="3" customWidth="1"/>
    <col min="9401" max="9401" width="13.5703125" style="3" customWidth="1"/>
    <col min="9402" max="9402" width="14.42578125" style="3" customWidth="1"/>
    <col min="9403" max="9403" width="12.85546875" style="3" customWidth="1"/>
    <col min="9404" max="9404" width="13.5703125" style="3" customWidth="1"/>
    <col min="9405" max="9405" width="14.140625" style="3" customWidth="1"/>
    <col min="9406" max="9406" width="12.7109375" style="3" customWidth="1"/>
    <col min="9407" max="9407" width="11.7109375" style="3" customWidth="1"/>
    <col min="9408" max="9408" width="14.42578125" style="3" customWidth="1"/>
    <col min="9409" max="9409" width="14.28515625" style="3" customWidth="1"/>
    <col min="9410" max="9646" width="9.140625" style="3"/>
    <col min="9647" max="9647" width="6.7109375" style="3" customWidth="1"/>
    <col min="9648" max="9648" width="50.7109375" style="3" customWidth="1"/>
    <col min="9649" max="9649" width="11.42578125" style="3" customWidth="1"/>
    <col min="9650" max="9650" width="10.7109375" style="3" customWidth="1"/>
    <col min="9651" max="9651" width="14.5703125" style="3" customWidth="1"/>
    <col min="9652" max="9653" width="12.42578125" style="3" customWidth="1"/>
    <col min="9654" max="9656" width="15.7109375" style="3" customWidth="1"/>
    <col min="9657" max="9657" width="13.5703125" style="3" customWidth="1"/>
    <col min="9658" max="9658" width="14.42578125" style="3" customWidth="1"/>
    <col min="9659" max="9659" width="12.85546875" style="3" customWidth="1"/>
    <col min="9660" max="9660" width="13.5703125" style="3" customWidth="1"/>
    <col min="9661" max="9661" width="14.140625" style="3" customWidth="1"/>
    <col min="9662" max="9662" width="12.7109375" style="3" customWidth="1"/>
    <col min="9663" max="9663" width="11.7109375" style="3" customWidth="1"/>
    <col min="9664" max="9664" width="14.42578125" style="3" customWidth="1"/>
    <col min="9665" max="9665" width="14.28515625" style="3" customWidth="1"/>
    <col min="9666" max="9902" width="9.140625" style="3"/>
    <col min="9903" max="9903" width="6.7109375" style="3" customWidth="1"/>
    <col min="9904" max="9904" width="50.7109375" style="3" customWidth="1"/>
    <col min="9905" max="9905" width="11.42578125" style="3" customWidth="1"/>
    <col min="9906" max="9906" width="10.7109375" style="3" customWidth="1"/>
    <col min="9907" max="9907" width="14.5703125" style="3" customWidth="1"/>
    <col min="9908" max="9909" width="12.42578125" style="3" customWidth="1"/>
    <col min="9910" max="9912" width="15.7109375" style="3" customWidth="1"/>
    <col min="9913" max="9913" width="13.5703125" style="3" customWidth="1"/>
    <col min="9914" max="9914" width="14.42578125" style="3" customWidth="1"/>
    <col min="9915" max="9915" width="12.85546875" style="3" customWidth="1"/>
    <col min="9916" max="9916" width="13.5703125" style="3" customWidth="1"/>
    <col min="9917" max="9917" width="14.140625" style="3" customWidth="1"/>
    <col min="9918" max="9918" width="12.7109375" style="3" customWidth="1"/>
    <col min="9919" max="9919" width="11.7109375" style="3" customWidth="1"/>
    <col min="9920" max="9920" width="14.42578125" style="3" customWidth="1"/>
    <col min="9921" max="9921" width="14.28515625" style="3" customWidth="1"/>
    <col min="9922" max="10158" width="9.140625" style="3"/>
    <col min="10159" max="10159" width="6.7109375" style="3" customWidth="1"/>
    <col min="10160" max="10160" width="50.7109375" style="3" customWidth="1"/>
    <col min="10161" max="10161" width="11.42578125" style="3" customWidth="1"/>
    <col min="10162" max="10162" width="10.7109375" style="3" customWidth="1"/>
    <col min="10163" max="10163" width="14.5703125" style="3" customWidth="1"/>
    <col min="10164" max="10165" width="12.42578125" style="3" customWidth="1"/>
    <col min="10166" max="10168" width="15.7109375" style="3" customWidth="1"/>
    <col min="10169" max="10169" width="13.5703125" style="3" customWidth="1"/>
    <col min="10170" max="10170" width="14.42578125" style="3" customWidth="1"/>
    <col min="10171" max="10171" width="12.85546875" style="3" customWidth="1"/>
    <col min="10172" max="10172" width="13.5703125" style="3" customWidth="1"/>
    <col min="10173" max="10173" width="14.140625" style="3" customWidth="1"/>
    <col min="10174" max="10174" width="12.7109375" style="3" customWidth="1"/>
    <col min="10175" max="10175" width="11.7109375" style="3" customWidth="1"/>
    <col min="10176" max="10176" width="14.42578125" style="3" customWidth="1"/>
    <col min="10177" max="10177" width="14.28515625" style="3" customWidth="1"/>
    <col min="10178" max="10414" width="9.140625" style="3"/>
    <col min="10415" max="10415" width="6.7109375" style="3" customWidth="1"/>
    <col min="10416" max="10416" width="50.7109375" style="3" customWidth="1"/>
    <col min="10417" max="10417" width="11.42578125" style="3" customWidth="1"/>
    <col min="10418" max="10418" width="10.7109375" style="3" customWidth="1"/>
    <col min="10419" max="10419" width="14.5703125" style="3" customWidth="1"/>
    <col min="10420" max="10421" width="12.42578125" style="3" customWidth="1"/>
    <col min="10422" max="10424" width="15.7109375" style="3" customWidth="1"/>
    <col min="10425" max="10425" width="13.5703125" style="3" customWidth="1"/>
    <col min="10426" max="10426" width="14.42578125" style="3" customWidth="1"/>
    <col min="10427" max="10427" width="12.85546875" style="3" customWidth="1"/>
    <col min="10428" max="10428" width="13.5703125" style="3" customWidth="1"/>
    <col min="10429" max="10429" width="14.140625" style="3" customWidth="1"/>
    <col min="10430" max="10430" width="12.7109375" style="3" customWidth="1"/>
    <col min="10431" max="10431" width="11.7109375" style="3" customWidth="1"/>
    <col min="10432" max="10432" width="14.42578125" style="3" customWidth="1"/>
    <col min="10433" max="10433" width="14.28515625" style="3" customWidth="1"/>
    <col min="10434" max="10670" width="9.140625" style="3"/>
    <col min="10671" max="10671" width="6.7109375" style="3" customWidth="1"/>
    <col min="10672" max="10672" width="50.7109375" style="3" customWidth="1"/>
    <col min="10673" max="10673" width="11.42578125" style="3" customWidth="1"/>
    <col min="10674" max="10674" width="10.7109375" style="3" customWidth="1"/>
    <col min="10675" max="10675" width="14.5703125" style="3" customWidth="1"/>
    <col min="10676" max="10677" width="12.42578125" style="3" customWidth="1"/>
    <col min="10678" max="10680" width="15.7109375" style="3" customWidth="1"/>
    <col min="10681" max="10681" width="13.5703125" style="3" customWidth="1"/>
    <col min="10682" max="10682" width="14.42578125" style="3" customWidth="1"/>
    <col min="10683" max="10683" width="12.85546875" style="3" customWidth="1"/>
    <col min="10684" max="10684" width="13.5703125" style="3" customWidth="1"/>
    <col min="10685" max="10685" width="14.140625" style="3" customWidth="1"/>
    <col min="10686" max="10686" width="12.7109375" style="3" customWidth="1"/>
    <col min="10687" max="10687" width="11.7109375" style="3" customWidth="1"/>
    <col min="10688" max="10688" width="14.42578125" style="3" customWidth="1"/>
    <col min="10689" max="10689" width="14.28515625" style="3" customWidth="1"/>
    <col min="10690" max="10926" width="9.140625" style="3"/>
    <col min="10927" max="10927" width="6.7109375" style="3" customWidth="1"/>
    <col min="10928" max="10928" width="50.7109375" style="3" customWidth="1"/>
    <col min="10929" max="10929" width="11.42578125" style="3" customWidth="1"/>
    <col min="10930" max="10930" width="10.7109375" style="3" customWidth="1"/>
    <col min="10931" max="10931" width="14.5703125" style="3" customWidth="1"/>
    <col min="10932" max="10933" width="12.42578125" style="3" customWidth="1"/>
    <col min="10934" max="10936" width="15.7109375" style="3" customWidth="1"/>
    <col min="10937" max="10937" width="13.5703125" style="3" customWidth="1"/>
    <col min="10938" max="10938" width="14.42578125" style="3" customWidth="1"/>
    <col min="10939" max="10939" width="12.85546875" style="3" customWidth="1"/>
    <col min="10940" max="10940" width="13.5703125" style="3" customWidth="1"/>
    <col min="10941" max="10941" width="14.140625" style="3" customWidth="1"/>
    <col min="10942" max="10942" width="12.7109375" style="3" customWidth="1"/>
    <col min="10943" max="10943" width="11.7109375" style="3" customWidth="1"/>
    <col min="10944" max="10944" width="14.42578125" style="3" customWidth="1"/>
    <col min="10945" max="10945" width="14.28515625" style="3" customWidth="1"/>
    <col min="10946" max="11182" width="9.140625" style="3"/>
    <col min="11183" max="11183" width="6.7109375" style="3" customWidth="1"/>
    <col min="11184" max="11184" width="50.7109375" style="3" customWidth="1"/>
    <col min="11185" max="11185" width="11.42578125" style="3" customWidth="1"/>
    <col min="11186" max="11186" width="10.7109375" style="3" customWidth="1"/>
    <col min="11187" max="11187" width="14.5703125" style="3" customWidth="1"/>
    <col min="11188" max="11189" width="12.42578125" style="3" customWidth="1"/>
    <col min="11190" max="11192" width="15.7109375" style="3" customWidth="1"/>
    <col min="11193" max="11193" width="13.5703125" style="3" customWidth="1"/>
    <col min="11194" max="11194" width="14.42578125" style="3" customWidth="1"/>
    <col min="11195" max="11195" width="12.85546875" style="3" customWidth="1"/>
    <col min="11196" max="11196" width="13.5703125" style="3" customWidth="1"/>
    <col min="11197" max="11197" width="14.140625" style="3" customWidth="1"/>
    <col min="11198" max="11198" width="12.7109375" style="3" customWidth="1"/>
    <col min="11199" max="11199" width="11.7109375" style="3" customWidth="1"/>
    <col min="11200" max="11200" width="14.42578125" style="3" customWidth="1"/>
    <col min="11201" max="11201" width="14.28515625" style="3" customWidth="1"/>
    <col min="11202" max="11438" width="9.140625" style="3"/>
    <col min="11439" max="11439" width="6.7109375" style="3" customWidth="1"/>
    <col min="11440" max="11440" width="50.7109375" style="3" customWidth="1"/>
    <col min="11441" max="11441" width="11.42578125" style="3" customWidth="1"/>
    <col min="11442" max="11442" width="10.7109375" style="3" customWidth="1"/>
    <col min="11443" max="11443" width="14.5703125" style="3" customWidth="1"/>
    <col min="11444" max="11445" width="12.42578125" style="3" customWidth="1"/>
    <col min="11446" max="11448" width="15.7109375" style="3" customWidth="1"/>
    <col min="11449" max="11449" width="13.5703125" style="3" customWidth="1"/>
    <col min="11450" max="11450" width="14.42578125" style="3" customWidth="1"/>
    <col min="11451" max="11451" width="12.85546875" style="3" customWidth="1"/>
    <col min="11452" max="11452" width="13.5703125" style="3" customWidth="1"/>
    <col min="11453" max="11453" width="14.140625" style="3" customWidth="1"/>
    <col min="11454" max="11454" width="12.7109375" style="3" customWidth="1"/>
    <col min="11455" max="11455" width="11.7109375" style="3" customWidth="1"/>
    <col min="11456" max="11456" width="14.42578125" style="3" customWidth="1"/>
    <col min="11457" max="11457" width="14.28515625" style="3" customWidth="1"/>
    <col min="11458" max="11694" width="9.140625" style="3"/>
    <col min="11695" max="11695" width="6.7109375" style="3" customWidth="1"/>
    <col min="11696" max="11696" width="50.7109375" style="3" customWidth="1"/>
    <col min="11697" max="11697" width="11.42578125" style="3" customWidth="1"/>
    <col min="11698" max="11698" width="10.7109375" style="3" customWidth="1"/>
    <col min="11699" max="11699" width="14.5703125" style="3" customWidth="1"/>
    <col min="11700" max="11701" width="12.42578125" style="3" customWidth="1"/>
    <col min="11702" max="11704" width="15.7109375" style="3" customWidth="1"/>
    <col min="11705" max="11705" width="13.5703125" style="3" customWidth="1"/>
    <col min="11706" max="11706" width="14.42578125" style="3" customWidth="1"/>
    <col min="11707" max="11707" width="12.85546875" style="3" customWidth="1"/>
    <col min="11708" max="11708" width="13.5703125" style="3" customWidth="1"/>
    <col min="11709" max="11709" width="14.140625" style="3" customWidth="1"/>
    <col min="11710" max="11710" width="12.7109375" style="3" customWidth="1"/>
    <col min="11711" max="11711" width="11.7109375" style="3" customWidth="1"/>
    <col min="11712" max="11712" width="14.42578125" style="3" customWidth="1"/>
    <col min="11713" max="11713" width="14.28515625" style="3" customWidth="1"/>
    <col min="11714" max="11950" width="9.140625" style="3"/>
    <col min="11951" max="11951" width="6.7109375" style="3" customWidth="1"/>
    <col min="11952" max="11952" width="50.7109375" style="3" customWidth="1"/>
    <col min="11953" max="11953" width="11.42578125" style="3" customWidth="1"/>
    <col min="11954" max="11954" width="10.7109375" style="3" customWidth="1"/>
    <col min="11955" max="11955" width="14.5703125" style="3" customWidth="1"/>
    <col min="11956" max="11957" width="12.42578125" style="3" customWidth="1"/>
    <col min="11958" max="11960" width="15.7109375" style="3" customWidth="1"/>
    <col min="11961" max="11961" width="13.5703125" style="3" customWidth="1"/>
    <col min="11962" max="11962" width="14.42578125" style="3" customWidth="1"/>
    <col min="11963" max="11963" width="12.85546875" style="3" customWidth="1"/>
    <col min="11964" max="11964" width="13.5703125" style="3" customWidth="1"/>
    <col min="11965" max="11965" width="14.140625" style="3" customWidth="1"/>
    <col min="11966" max="11966" width="12.7109375" style="3" customWidth="1"/>
    <col min="11967" max="11967" width="11.7109375" style="3" customWidth="1"/>
    <col min="11968" max="11968" width="14.42578125" style="3" customWidth="1"/>
    <col min="11969" max="11969" width="14.28515625" style="3" customWidth="1"/>
    <col min="11970" max="12206" width="9.140625" style="3"/>
    <col min="12207" max="12207" width="6.7109375" style="3" customWidth="1"/>
    <col min="12208" max="12208" width="50.7109375" style="3" customWidth="1"/>
    <col min="12209" max="12209" width="11.42578125" style="3" customWidth="1"/>
    <col min="12210" max="12210" width="10.7109375" style="3" customWidth="1"/>
    <col min="12211" max="12211" width="14.5703125" style="3" customWidth="1"/>
    <col min="12212" max="12213" width="12.42578125" style="3" customWidth="1"/>
    <col min="12214" max="12216" width="15.7109375" style="3" customWidth="1"/>
    <col min="12217" max="12217" width="13.5703125" style="3" customWidth="1"/>
    <col min="12218" max="12218" width="14.42578125" style="3" customWidth="1"/>
    <col min="12219" max="12219" width="12.85546875" style="3" customWidth="1"/>
    <col min="12220" max="12220" width="13.5703125" style="3" customWidth="1"/>
    <col min="12221" max="12221" width="14.140625" style="3" customWidth="1"/>
    <col min="12222" max="12222" width="12.7109375" style="3" customWidth="1"/>
    <col min="12223" max="12223" width="11.7109375" style="3" customWidth="1"/>
    <col min="12224" max="12224" width="14.42578125" style="3" customWidth="1"/>
    <col min="12225" max="12225" width="14.28515625" style="3" customWidth="1"/>
    <col min="12226" max="12462" width="9.140625" style="3"/>
    <col min="12463" max="12463" width="6.7109375" style="3" customWidth="1"/>
    <col min="12464" max="12464" width="50.7109375" style="3" customWidth="1"/>
    <col min="12465" max="12465" width="11.42578125" style="3" customWidth="1"/>
    <col min="12466" max="12466" width="10.7109375" style="3" customWidth="1"/>
    <col min="12467" max="12467" width="14.5703125" style="3" customWidth="1"/>
    <col min="12468" max="12469" width="12.42578125" style="3" customWidth="1"/>
    <col min="12470" max="12472" width="15.7109375" style="3" customWidth="1"/>
    <col min="12473" max="12473" width="13.5703125" style="3" customWidth="1"/>
    <col min="12474" max="12474" width="14.42578125" style="3" customWidth="1"/>
    <col min="12475" max="12475" width="12.85546875" style="3" customWidth="1"/>
    <col min="12476" max="12476" width="13.5703125" style="3" customWidth="1"/>
    <col min="12477" max="12477" width="14.140625" style="3" customWidth="1"/>
    <col min="12478" max="12478" width="12.7109375" style="3" customWidth="1"/>
    <col min="12479" max="12479" width="11.7109375" style="3" customWidth="1"/>
    <col min="12480" max="12480" width="14.42578125" style="3" customWidth="1"/>
    <col min="12481" max="12481" width="14.28515625" style="3" customWidth="1"/>
    <col min="12482" max="12718" width="9.140625" style="3"/>
    <col min="12719" max="12719" width="6.7109375" style="3" customWidth="1"/>
    <col min="12720" max="12720" width="50.7109375" style="3" customWidth="1"/>
    <col min="12721" max="12721" width="11.42578125" style="3" customWidth="1"/>
    <col min="12722" max="12722" width="10.7109375" style="3" customWidth="1"/>
    <col min="12723" max="12723" width="14.5703125" style="3" customWidth="1"/>
    <col min="12724" max="12725" width="12.42578125" style="3" customWidth="1"/>
    <col min="12726" max="12728" width="15.7109375" style="3" customWidth="1"/>
    <col min="12729" max="12729" width="13.5703125" style="3" customWidth="1"/>
    <col min="12730" max="12730" width="14.42578125" style="3" customWidth="1"/>
    <col min="12731" max="12731" width="12.85546875" style="3" customWidth="1"/>
    <col min="12732" max="12732" width="13.5703125" style="3" customWidth="1"/>
    <col min="12733" max="12733" width="14.140625" style="3" customWidth="1"/>
    <col min="12734" max="12734" width="12.7109375" style="3" customWidth="1"/>
    <col min="12735" max="12735" width="11.7109375" style="3" customWidth="1"/>
    <col min="12736" max="12736" width="14.42578125" style="3" customWidth="1"/>
    <col min="12737" max="12737" width="14.28515625" style="3" customWidth="1"/>
    <col min="12738" max="12974" width="9.140625" style="3"/>
    <col min="12975" max="12975" width="6.7109375" style="3" customWidth="1"/>
    <col min="12976" max="12976" width="50.7109375" style="3" customWidth="1"/>
    <col min="12977" max="12977" width="11.42578125" style="3" customWidth="1"/>
    <col min="12978" max="12978" width="10.7109375" style="3" customWidth="1"/>
    <col min="12979" max="12979" width="14.5703125" style="3" customWidth="1"/>
    <col min="12980" max="12981" width="12.42578125" style="3" customWidth="1"/>
    <col min="12982" max="12984" width="15.7109375" style="3" customWidth="1"/>
    <col min="12985" max="12985" width="13.5703125" style="3" customWidth="1"/>
    <col min="12986" max="12986" width="14.42578125" style="3" customWidth="1"/>
    <col min="12987" max="12987" width="12.85546875" style="3" customWidth="1"/>
    <col min="12988" max="12988" width="13.5703125" style="3" customWidth="1"/>
    <col min="12989" max="12989" width="14.140625" style="3" customWidth="1"/>
    <col min="12990" max="12990" width="12.7109375" style="3" customWidth="1"/>
    <col min="12991" max="12991" width="11.7109375" style="3" customWidth="1"/>
    <col min="12992" max="12992" width="14.42578125" style="3" customWidth="1"/>
    <col min="12993" max="12993" width="14.28515625" style="3" customWidth="1"/>
    <col min="12994" max="13230" width="9.140625" style="3"/>
    <col min="13231" max="13231" width="6.7109375" style="3" customWidth="1"/>
    <col min="13232" max="13232" width="50.7109375" style="3" customWidth="1"/>
    <col min="13233" max="13233" width="11.42578125" style="3" customWidth="1"/>
    <col min="13234" max="13234" width="10.7109375" style="3" customWidth="1"/>
    <col min="13235" max="13235" width="14.5703125" style="3" customWidth="1"/>
    <col min="13236" max="13237" width="12.42578125" style="3" customWidth="1"/>
    <col min="13238" max="13240" width="15.7109375" style="3" customWidth="1"/>
    <col min="13241" max="13241" width="13.5703125" style="3" customWidth="1"/>
    <col min="13242" max="13242" width="14.42578125" style="3" customWidth="1"/>
    <col min="13243" max="13243" width="12.85546875" style="3" customWidth="1"/>
    <col min="13244" max="13244" width="13.5703125" style="3" customWidth="1"/>
    <col min="13245" max="13245" width="14.140625" style="3" customWidth="1"/>
    <col min="13246" max="13246" width="12.7109375" style="3" customWidth="1"/>
    <col min="13247" max="13247" width="11.7109375" style="3" customWidth="1"/>
    <col min="13248" max="13248" width="14.42578125" style="3" customWidth="1"/>
    <col min="13249" max="13249" width="14.28515625" style="3" customWidth="1"/>
    <col min="13250" max="13486" width="9.140625" style="3"/>
    <col min="13487" max="13487" width="6.7109375" style="3" customWidth="1"/>
    <col min="13488" max="13488" width="50.7109375" style="3" customWidth="1"/>
    <col min="13489" max="13489" width="11.42578125" style="3" customWidth="1"/>
    <col min="13490" max="13490" width="10.7109375" style="3" customWidth="1"/>
    <col min="13491" max="13491" width="14.5703125" style="3" customWidth="1"/>
    <col min="13492" max="13493" width="12.42578125" style="3" customWidth="1"/>
    <col min="13494" max="13496" width="15.7109375" style="3" customWidth="1"/>
    <col min="13497" max="13497" width="13.5703125" style="3" customWidth="1"/>
    <col min="13498" max="13498" width="14.42578125" style="3" customWidth="1"/>
    <col min="13499" max="13499" width="12.85546875" style="3" customWidth="1"/>
    <col min="13500" max="13500" width="13.5703125" style="3" customWidth="1"/>
    <col min="13501" max="13501" width="14.140625" style="3" customWidth="1"/>
    <col min="13502" max="13502" width="12.7109375" style="3" customWidth="1"/>
    <col min="13503" max="13503" width="11.7109375" style="3" customWidth="1"/>
    <col min="13504" max="13504" width="14.42578125" style="3" customWidth="1"/>
    <col min="13505" max="13505" width="14.28515625" style="3" customWidth="1"/>
    <col min="13506" max="13742" width="9.140625" style="3"/>
    <col min="13743" max="13743" width="6.7109375" style="3" customWidth="1"/>
    <col min="13744" max="13744" width="50.7109375" style="3" customWidth="1"/>
    <col min="13745" max="13745" width="11.42578125" style="3" customWidth="1"/>
    <col min="13746" max="13746" width="10.7109375" style="3" customWidth="1"/>
    <col min="13747" max="13747" width="14.5703125" style="3" customWidth="1"/>
    <col min="13748" max="13749" width="12.42578125" style="3" customWidth="1"/>
    <col min="13750" max="13752" width="15.7109375" style="3" customWidth="1"/>
    <col min="13753" max="13753" width="13.5703125" style="3" customWidth="1"/>
    <col min="13754" max="13754" width="14.42578125" style="3" customWidth="1"/>
    <col min="13755" max="13755" width="12.85546875" style="3" customWidth="1"/>
    <col min="13756" max="13756" width="13.5703125" style="3" customWidth="1"/>
    <col min="13757" max="13757" width="14.140625" style="3" customWidth="1"/>
    <col min="13758" max="13758" width="12.7109375" style="3" customWidth="1"/>
    <col min="13759" max="13759" width="11.7109375" style="3" customWidth="1"/>
    <col min="13760" max="13760" width="14.42578125" style="3" customWidth="1"/>
    <col min="13761" max="13761" width="14.28515625" style="3" customWidth="1"/>
    <col min="13762" max="13998" width="9.140625" style="3"/>
    <col min="13999" max="13999" width="6.7109375" style="3" customWidth="1"/>
    <col min="14000" max="14000" width="50.7109375" style="3" customWidth="1"/>
    <col min="14001" max="14001" width="11.42578125" style="3" customWidth="1"/>
    <col min="14002" max="14002" width="10.7109375" style="3" customWidth="1"/>
    <col min="14003" max="14003" width="14.5703125" style="3" customWidth="1"/>
    <col min="14004" max="14005" width="12.42578125" style="3" customWidth="1"/>
    <col min="14006" max="14008" width="15.7109375" style="3" customWidth="1"/>
    <col min="14009" max="14009" width="13.5703125" style="3" customWidth="1"/>
    <col min="14010" max="14010" width="14.42578125" style="3" customWidth="1"/>
    <col min="14011" max="14011" width="12.85546875" style="3" customWidth="1"/>
    <col min="14012" max="14012" width="13.5703125" style="3" customWidth="1"/>
    <col min="14013" max="14013" width="14.140625" style="3" customWidth="1"/>
    <col min="14014" max="14014" width="12.7109375" style="3" customWidth="1"/>
    <col min="14015" max="14015" width="11.7109375" style="3" customWidth="1"/>
    <col min="14016" max="14016" width="14.42578125" style="3" customWidth="1"/>
    <col min="14017" max="14017" width="14.28515625" style="3" customWidth="1"/>
    <col min="14018" max="14254" width="9.140625" style="3"/>
    <col min="14255" max="14255" width="6.7109375" style="3" customWidth="1"/>
    <col min="14256" max="14256" width="50.7109375" style="3" customWidth="1"/>
    <col min="14257" max="14257" width="11.42578125" style="3" customWidth="1"/>
    <col min="14258" max="14258" width="10.7109375" style="3" customWidth="1"/>
    <col min="14259" max="14259" width="14.5703125" style="3" customWidth="1"/>
    <col min="14260" max="14261" width="12.42578125" style="3" customWidth="1"/>
    <col min="14262" max="14264" width="15.7109375" style="3" customWidth="1"/>
    <col min="14265" max="14265" width="13.5703125" style="3" customWidth="1"/>
    <col min="14266" max="14266" width="14.42578125" style="3" customWidth="1"/>
    <col min="14267" max="14267" width="12.85546875" style="3" customWidth="1"/>
    <col min="14268" max="14268" width="13.5703125" style="3" customWidth="1"/>
    <col min="14269" max="14269" width="14.140625" style="3" customWidth="1"/>
    <col min="14270" max="14270" width="12.7109375" style="3" customWidth="1"/>
    <col min="14271" max="14271" width="11.7109375" style="3" customWidth="1"/>
    <col min="14272" max="14272" width="14.42578125" style="3" customWidth="1"/>
    <col min="14273" max="14273" width="14.28515625" style="3" customWidth="1"/>
    <col min="14274" max="14510" width="9.140625" style="3"/>
    <col min="14511" max="14511" width="6.7109375" style="3" customWidth="1"/>
    <col min="14512" max="14512" width="50.7109375" style="3" customWidth="1"/>
    <col min="14513" max="14513" width="11.42578125" style="3" customWidth="1"/>
    <col min="14514" max="14514" width="10.7109375" style="3" customWidth="1"/>
    <col min="14515" max="14515" width="14.5703125" style="3" customWidth="1"/>
    <col min="14516" max="14517" width="12.42578125" style="3" customWidth="1"/>
    <col min="14518" max="14520" width="15.7109375" style="3" customWidth="1"/>
    <col min="14521" max="14521" width="13.5703125" style="3" customWidth="1"/>
    <col min="14522" max="14522" width="14.42578125" style="3" customWidth="1"/>
    <col min="14523" max="14523" width="12.85546875" style="3" customWidth="1"/>
    <col min="14524" max="14524" width="13.5703125" style="3" customWidth="1"/>
    <col min="14525" max="14525" width="14.140625" style="3" customWidth="1"/>
    <col min="14526" max="14526" width="12.7109375" style="3" customWidth="1"/>
    <col min="14527" max="14527" width="11.7109375" style="3" customWidth="1"/>
    <col min="14528" max="14528" width="14.42578125" style="3" customWidth="1"/>
    <col min="14529" max="14529" width="14.28515625" style="3" customWidth="1"/>
    <col min="14530" max="14766" width="9.140625" style="3"/>
    <col min="14767" max="14767" width="6.7109375" style="3" customWidth="1"/>
    <col min="14768" max="14768" width="50.7109375" style="3" customWidth="1"/>
    <col min="14769" max="14769" width="11.42578125" style="3" customWidth="1"/>
    <col min="14770" max="14770" width="10.7109375" style="3" customWidth="1"/>
    <col min="14771" max="14771" width="14.5703125" style="3" customWidth="1"/>
    <col min="14772" max="14773" width="12.42578125" style="3" customWidth="1"/>
    <col min="14774" max="14776" width="15.7109375" style="3" customWidth="1"/>
    <col min="14777" max="14777" width="13.5703125" style="3" customWidth="1"/>
    <col min="14778" max="14778" width="14.42578125" style="3" customWidth="1"/>
    <col min="14779" max="14779" width="12.85546875" style="3" customWidth="1"/>
    <col min="14780" max="14780" width="13.5703125" style="3" customWidth="1"/>
    <col min="14781" max="14781" width="14.140625" style="3" customWidth="1"/>
    <col min="14782" max="14782" width="12.7109375" style="3" customWidth="1"/>
    <col min="14783" max="14783" width="11.7109375" style="3" customWidth="1"/>
    <col min="14784" max="14784" width="14.42578125" style="3" customWidth="1"/>
    <col min="14785" max="14785" width="14.28515625" style="3" customWidth="1"/>
    <col min="14786" max="15022" width="9.140625" style="3"/>
    <col min="15023" max="15023" width="6.7109375" style="3" customWidth="1"/>
    <col min="15024" max="15024" width="50.7109375" style="3" customWidth="1"/>
    <col min="15025" max="15025" width="11.42578125" style="3" customWidth="1"/>
    <col min="15026" max="15026" width="10.7109375" style="3" customWidth="1"/>
    <col min="15027" max="15027" width="14.5703125" style="3" customWidth="1"/>
    <col min="15028" max="15029" width="12.42578125" style="3" customWidth="1"/>
    <col min="15030" max="15032" width="15.7109375" style="3" customWidth="1"/>
    <col min="15033" max="15033" width="13.5703125" style="3" customWidth="1"/>
    <col min="15034" max="15034" width="14.42578125" style="3" customWidth="1"/>
    <col min="15035" max="15035" width="12.85546875" style="3" customWidth="1"/>
    <col min="15036" max="15036" width="13.5703125" style="3" customWidth="1"/>
    <col min="15037" max="15037" width="14.140625" style="3" customWidth="1"/>
    <col min="15038" max="15038" width="12.7109375" style="3" customWidth="1"/>
    <col min="15039" max="15039" width="11.7109375" style="3" customWidth="1"/>
    <col min="15040" max="15040" width="14.42578125" style="3" customWidth="1"/>
    <col min="15041" max="15041" width="14.28515625" style="3" customWidth="1"/>
    <col min="15042" max="15278" width="9.140625" style="3"/>
    <col min="15279" max="15279" width="6.7109375" style="3" customWidth="1"/>
    <col min="15280" max="15280" width="50.7109375" style="3" customWidth="1"/>
    <col min="15281" max="15281" width="11.42578125" style="3" customWidth="1"/>
    <col min="15282" max="15282" width="10.7109375" style="3" customWidth="1"/>
    <col min="15283" max="15283" width="14.5703125" style="3" customWidth="1"/>
    <col min="15284" max="15285" width="12.42578125" style="3" customWidth="1"/>
    <col min="15286" max="15288" width="15.7109375" style="3" customWidth="1"/>
    <col min="15289" max="15289" width="13.5703125" style="3" customWidth="1"/>
    <col min="15290" max="15290" width="14.42578125" style="3" customWidth="1"/>
    <col min="15291" max="15291" width="12.85546875" style="3" customWidth="1"/>
    <col min="15292" max="15292" width="13.5703125" style="3" customWidth="1"/>
    <col min="15293" max="15293" width="14.140625" style="3" customWidth="1"/>
    <col min="15294" max="15294" width="12.7109375" style="3" customWidth="1"/>
    <col min="15295" max="15295" width="11.7109375" style="3" customWidth="1"/>
    <col min="15296" max="15296" width="14.42578125" style="3" customWidth="1"/>
    <col min="15297" max="15297" width="14.28515625" style="3" customWidth="1"/>
    <col min="15298" max="15534" width="9.140625" style="3"/>
    <col min="15535" max="15535" width="6.7109375" style="3" customWidth="1"/>
    <col min="15536" max="15536" width="50.7109375" style="3" customWidth="1"/>
    <col min="15537" max="15537" width="11.42578125" style="3" customWidth="1"/>
    <col min="15538" max="15538" width="10.7109375" style="3" customWidth="1"/>
    <col min="15539" max="15539" width="14.5703125" style="3" customWidth="1"/>
    <col min="15540" max="15541" width="12.42578125" style="3" customWidth="1"/>
    <col min="15542" max="15544" width="15.7109375" style="3" customWidth="1"/>
    <col min="15545" max="15545" width="13.5703125" style="3" customWidth="1"/>
    <col min="15546" max="15546" width="14.42578125" style="3" customWidth="1"/>
    <col min="15547" max="15547" width="12.85546875" style="3" customWidth="1"/>
    <col min="15548" max="15548" width="13.5703125" style="3" customWidth="1"/>
    <col min="15549" max="15549" width="14.140625" style="3" customWidth="1"/>
    <col min="15550" max="15550" width="12.7109375" style="3" customWidth="1"/>
    <col min="15551" max="15551" width="11.7109375" style="3" customWidth="1"/>
    <col min="15552" max="15552" width="14.42578125" style="3" customWidth="1"/>
    <col min="15553" max="15553" width="14.28515625" style="3" customWidth="1"/>
    <col min="15554" max="15790" width="9.140625" style="3"/>
    <col min="15791" max="15791" width="6.7109375" style="3" customWidth="1"/>
    <col min="15792" max="15792" width="50.7109375" style="3" customWidth="1"/>
    <col min="15793" max="15793" width="11.42578125" style="3" customWidth="1"/>
    <col min="15794" max="15794" width="10.7109375" style="3" customWidth="1"/>
    <col min="15795" max="15795" width="14.5703125" style="3" customWidth="1"/>
    <col min="15796" max="15797" width="12.42578125" style="3" customWidth="1"/>
    <col min="15798" max="15800" width="15.7109375" style="3" customWidth="1"/>
    <col min="15801" max="15801" width="13.5703125" style="3" customWidth="1"/>
    <col min="15802" max="15802" width="14.42578125" style="3" customWidth="1"/>
    <col min="15803" max="15803" width="12.85546875" style="3" customWidth="1"/>
    <col min="15804" max="15804" width="13.5703125" style="3" customWidth="1"/>
    <col min="15805" max="15805" width="14.140625" style="3" customWidth="1"/>
    <col min="15806" max="15806" width="12.7109375" style="3" customWidth="1"/>
    <col min="15807" max="15807" width="11.7109375" style="3" customWidth="1"/>
    <col min="15808" max="15808" width="14.42578125" style="3" customWidth="1"/>
    <col min="15809" max="15809" width="14.28515625" style="3" customWidth="1"/>
    <col min="15810" max="16046" width="9.140625" style="3"/>
    <col min="16047" max="16047" width="6.7109375" style="3" customWidth="1"/>
    <col min="16048" max="16048" width="50.7109375" style="3" customWidth="1"/>
    <col min="16049" max="16049" width="11.42578125" style="3" customWidth="1"/>
    <col min="16050" max="16050" width="10.7109375" style="3" customWidth="1"/>
    <col min="16051" max="16051" width="14.5703125" style="3" customWidth="1"/>
    <col min="16052" max="16053" width="12.42578125" style="3" customWidth="1"/>
    <col min="16054" max="16056" width="15.7109375" style="3" customWidth="1"/>
    <col min="16057" max="16057" width="13.5703125" style="3" customWidth="1"/>
    <col min="16058" max="16058" width="14.42578125" style="3" customWidth="1"/>
    <col min="16059" max="16059" width="12.85546875" style="3" customWidth="1"/>
    <col min="16060" max="16060" width="13.5703125" style="3" customWidth="1"/>
    <col min="16061" max="16061" width="14.140625" style="3" customWidth="1"/>
    <col min="16062" max="16062" width="12.7109375" style="3" customWidth="1"/>
    <col min="16063" max="16063" width="11.7109375" style="3" customWidth="1"/>
    <col min="16064" max="16064" width="14.42578125" style="3" customWidth="1"/>
    <col min="16065" max="16065" width="14.28515625" style="3" customWidth="1"/>
    <col min="16066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125</v>
      </c>
    </row>
    <row r="5" spans="1:13" ht="17.25" customHeight="1" x14ac:dyDescent="0.2">
      <c r="K5" s="91"/>
      <c r="L5" s="91"/>
      <c r="M5" s="91"/>
    </row>
    <row r="6" spans="1:13" ht="35.450000000000003" customHeight="1" x14ac:dyDescent="0.2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93" t="s">
        <v>4</v>
      </c>
      <c r="B8" s="94" t="s">
        <v>5</v>
      </c>
      <c r="C8" s="95" t="s">
        <v>6</v>
      </c>
      <c r="D8" s="95"/>
      <c r="E8" s="95"/>
      <c r="F8" s="95"/>
      <c r="G8" s="96" t="s">
        <v>7</v>
      </c>
      <c r="H8" s="96" t="s">
        <v>8</v>
      </c>
      <c r="I8" s="96" t="s">
        <v>9</v>
      </c>
      <c r="J8" s="97" t="s">
        <v>10</v>
      </c>
      <c r="K8" s="97"/>
      <c r="L8" s="97"/>
      <c r="M8" s="97"/>
    </row>
    <row r="9" spans="1:13" s="12" customFormat="1" ht="95.45" customHeight="1" x14ac:dyDescent="0.25">
      <c r="A9" s="93"/>
      <c r="B9" s="94"/>
      <c r="C9" s="10" t="s">
        <v>11</v>
      </c>
      <c r="D9" s="10" t="s">
        <v>12</v>
      </c>
      <c r="E9" s="10" t="s">
        <v>13</v>
      </c>
      <c r="F9" s="10" t="s">
        <v>14</v>
      </c>
      <c r="G9" s="96"/>
      <c r="H9" s="96"/>
      <c r="I9" s="96"/>
      <c r="J9" s="10" t="s">
        <v>11</v>
      </c>
      <c r="K9" s="10" t="s">
        <v>12</v>
      </c>
      <c r="L9" s="10" t="s">
        <v>13</v>
      </c>
      <c r="M9" s="11" t="s">
        <v>15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>
        <v>9</v>
      </c>
      <c r="J10" s="14" t="s">
        <v>17</v>
      </c>
      <c r="K10" s="14" t="s">
        <v>18</v>
      </c>
      <c r="L10" s="14" t="s">
        <v>19</v>
      </c>
      <c r="M10" s="14" t="s">
        <v>20</v>
      </c>
    </row>
    <row r="11" spans="1:13" ht="25.9" customHeight="1" x14ac:dyDescent="0.2">
      <c r="A11" s="16">
        <v>810001</v>
      </c>
      <c r="B11" s="17" t="s">
        <v>21</v>
      </c>
      <c r="C11" s="18">
        <v>87</v>
      </c>
      <c r="D11" s="18">
        <v>23193</v>
      </c>
      <c r="E11" s="18">
        <v>8</v>
      </c>
      <c r="F11" s="18">
        <f>SUM(C11:E11)</f>
        <v>23288</v>
      </c>
      <c r="G11" s="19">
        <v>155.79</v>
      </c>
      <c r="H11" s="20">
        <v>1</v>
      </c>
      <c r="I11" s="19">
        <f>ROUND(G11*H11,2)</f>
        <v>155.79</v>
      </c>
      <c r="J11" s="19">
        <f>ROUND(C11*$I11,2)</f>
        <v>13553.73</v>
      </c>
      <c r="K11" s="19">
        <f>ROUND(D11*$I11,2)</f>
        <v>3613237.47</v>
      </c>
      <c r="L11" s="19">
        <f>ROUND(E11*$I11,2)</f>
        <v>1246.32</v>
      </c>
      <c r="M11" s="19">
        <f>SUM(J11:L11)</f>
        <v>3628037.52</v>
      </c>
    </row>
    <row r="12" spans="1:13" ht="25.9" customHeight="1" x14ac:dyDescent="0.2">
      <c r="A12" s="16">
        <v>810005</v>
      </c>
      <c r="B12" s="17" t="s">
        <v>22</v>
      </c>
      <c r="C12" s="18">
        <v>43752</v>
      </c>
      <c r="D12" s="18">
        <v>518</v>
      </c>
      <c r="E12" s="18">
        <v>72</v>
      </c>
      <c r="F12" s="18">
        <f t="shared" ref="F12:F38" si="0">SUM(C12:E12)</f>
        <v>44342</v>
      </c>
      <c r="G12" s="19">
        <v>110.81</v>
      </c>
      <c r="H12" s="20">
        <v>1.1431</v>
      </c>
      <c r="I12" s="19">
        <f t="shared" ref="I12:I38" si="1">ROUND(G12*H12,2)</f>
        <v>126.67</v>
      </c>
      <c r="J12" s="19">
        <f t="shared" ref="J12:L38" si="2">ROUND(C12*$I12,2)</f>
        <v>5542065.8399999999</v>
      </c>
      <c r="K12" s="19">
        <f t="shared" si="2"/>
        <v>65615.06</v>
      </c>
      <c r="L12" s="19">
        <f t="shared" si="2"/>
        <v>9120.24</v>
      </c>
      <c r="M12" s="19">
        <f t="shared" ref="M12:M38" si="3">SUM(J12:L12)</f>
        <v>5616801.1399999997</v>
      </c>
    </row>
    <row r="13" spans="1:13" ht="25.9" customHeight="1" x14ac:dyDescent="0.2">
      <c r="A13" s="16">
        <v>810006</v>
      </c>
      <c r="B13" s="17" t="s">
        <v>23</v>
      </c>
      <c r="C13" s="18">
        <v>9611</v>
      </c>
      <c r="D13" s="18">
        <v>263</v>
      </c>
      <c r="E13" s="18">
        <v>35832</v>
      </c>
      <c r="F13" s="18">
        <f t="shared" si="0"/>
        <v>45706</v>
      </c>
      <c r="G13" s="19">
        <v>110.81</v>
      </c>
      <c r="H13" s="20">
        <v>1.1431</v>
      </c>
      <c r="I13" s="19">
        <f t="shared" si="1"/>
        <v>126.67</v>
      </c>
      <c r="J13" s="19">
        <f t="shared" si="2"/>
        <v>1217425.3700000001</v>
      </c>
      <c r="K13" s="19">
        <f t="shared" si="2"/>
        <v>33314.21</v>
      </c>
      <c r="L13" s="19">
        <f t="shared" si="2"/>
        <v>4538839.4400000004</v>
      </c>
      <c r="M13" s="19">
        <f t="shared" si="3"/>
        <v>5789579.0200000005</v>
      </c>
    </row>
    <row r="14" spans="1:13" ht="25.9" customHeight="1" x14ac:dyDescent="0.2">
      <c r="A14" s="16">
        <v>810008</v>
      </c>
      <c r="B14" s="17" t="s">
        <v>24</v>
      </c>
      <c r="C14" s="18">
        <v>62</v>
      </c>
      <c r="D14" s="18">
        <v>7820</v>
      </c>
      <c r="E14" s="18">
        <v>5</v>
      </c>
      <c r="F14" s="18">
        <f t="shared" si="0"/>
        <v>7887</v>
      </c>
      <c r="G14" s="19">
        <v>133.15</v>
      </c>
      <c r="H14" s="20">
        <v>1</v>
      </c>
      <c r="I14" s="19">
        <f t="shared" si="1"/>
        <v>133.15</v>
      </c>
      <c r="J14" s="19">
        <f t="shared" si="2"/>
        <v>8255.2999999999993</v>
      </c>
      <c r="K14" s="19">
        <f t="shared" si="2"/>
        <v>1041233</v>
      </c>
      <c r="L14" s="19">
        <f t="shared" si="2"/>
        <v>665.75</v>
      </c>
      <c r="M14" s="19">
        <f t="shared" si="3"/>
        <v>1050154.05</v>
      </c>
    </row>
    <row r="15" spans="1:13" ht="25.9" customHeight="1" x14ac:dyDescent="0.2">
      <c r="A15" s="16">
        <v>810009</v>
      </c>
      <c r="B15" s="17" t="s">
        <v>25</v>
      </c>
      <c r="C15" s="18">
        <v>130</v>
      </c>
      <c r="D15" s="18">
        <v>7887</v>
      </c>
      <c r="E15" s="18">
        <v>8</v>
      </c>
      <c r="F15" s="18">
        <f t="shared" si="0"/>
        <v>8025</v>
      </c>
      <c r="G15" s="19">
        <v>133.15</v>
      </c>
      <c r="H15" s="20">
        <v>1</v>
      </c>
      <c r="I15" s="19">
        <f t="shared" si="1"/>
        <v>133.15</v>
      </c>
      <c r="J15" s="19">
        <f t="shared" si="2"/>
        <v>17309.5</v>
      </c>
      <c r="K15" s="19">
        <f t="shared" si="2"/>
        <v>1050154.05</v>
      </c>
      <c r="L15" s="19">
        <f t="shared" si="2"/>
        <v>1065.2</v>
      </c>
      <c r="M15" s="19">
        <f t="shared" si="3"/>
        <v>1068528.75</v>
      </c>
    </row>
    <row r="16" spans="1:13" ht="25.9" customHeight="1" x14ac:dyDescent="0.2">
      <c r="A16" s="16">
        <v>810017</v>
      </c>
      <c r="B16" s="17" t="s">
        <v>26</v>
      </c>
      <c r="C16" s="18">
        <v>9946</v>
      </c>
      <c r="D16" s="18">
        <v>666</v>
      </c>
      <c r="E16" s="18">
        <v>15681</v>
      </c>
      <c r="F16" s="18">
        <f t="shared" si="0"/>
        <v>26293</v>
      </c>
      <c r="G16" s="19">
        <v>155.79</v>
      </c>
      <c r="H16" s="20">
        <v>1</v>
      </c>
      <c r="I16" s="19">
        <f t="shared" si="1"/>
        <v>155.79</v>
      </c>
      <c r="J16" s="19">
        <f t="shared" si="2"/>
        <v>1549487.34</v>
      </c>
      <c r="K16" s="19">
        <f t="shared" si="2"/>
        <v>103756.14</v>
      </c>
      <c r="L16" s="19">
        <f t="shared" si="2"/>
        <v>2442942.9900000002</v>
      </c>
      <c r="M16" s="19">
        <f t="shared" si="3"/>
        <v>4096186.47</v>
      </c>
    </row>
    <row r="17" spans="1:13" ht="25.9" customHeight="1" x14ac:dyDescent="0.2">
      <c r="A17" s="16">
        <v>810032</v>
      </c>
      <c r="B17" s="17" t="s">
        <v>27</v>
      </c>
      <c r="C17" s="18">
        <v>30239</v>
      </c>
      <c r="D17" s="18">
        <v>160</v>
      </c>
      <c r="E17" s="18">
        <v>90</v>
      </c>
      <c r="F17" s="18">
        <f t="shared" si="0"/>
        <v>30489</v>
      </c>
      <c r="G17" s="19">
        <v>120.9</v>
      </c>
      <c r="H17" s="20">
        <v>1.0361</v>
      </c>
      <c r="I17" s="19">
        <f t="shared" si="1"/>
        <v>125.26</v>
      </c>
      <c r="J17" s="19">
        <f t="shared" si="2"/>
        <v>3787737.14</v>
      </c>
      <c r="K17" s="19">
        <f t="shared" si="2"/>
        <v>20041.599999999999</v>
      </c>
      <c r="L17" s="19">
        <f t="shared" si="2"/>
        <v>11273.4</v>
      </c>
      <c r="M17" s="19">
        <f t="shared" si="3"/>
        <v>3819052.14</v>
      </c>
    </row>
    <row r="18" spans="1:13" ht="25.9" customHeight="1" x14ac:dyDescent="0.2">
      <c r="A18" s="16">
        <v>810039</v>
      </c>
      <c r="B18" s="17" t="s">
        <v>28</v>
      </c>
      <c r="C18" s="18">
        <v>14871</v>
      </c>
      <c r="D18" s="18">
        <v>2</v>
      </c>
      <c r="E18" s="18">
        <v>545</v>
      </c>
      <c r="F18" s="18">
        <f t="shared" si="0"/>
        <v>15418</v>
      </c>
      <c r="G18" s="19">
        <v>120.9</v>
      </c>
      <c r="H18" s="20">
        <v>1.0361</v>
      </c>
      <c r="I18" s="19">
        <f t="shared" si="1"/>
        <v>125.26</v>
      </c>
      <c r="J18" s="19">
        <f t="shared" si="2"/>
        <v>1862741.46</v>
      </c>
      <c r="K18" s="19">
        <f t="shared" si="2"/>
        <v>250.52</v>
      </c>
      <c r="L18" s="19">
        <f t="shared" si="2"/>
        <v>68266.7</v>
      </c>
      <c r="M18" s="19">
        <f t="shared" si="3"/>
        <v>1931258.68</v>
      </c>
    </row>
    <row r="19" spans="1:13" ht="25.9" customHeight="1" x14ac:dyDescent="0.2">
      <c r="A19" s="16">
        <v>810040</v>
      </c>
      <c r="B19" s="17" t="s">
        <v>29</v>
      </c>
      <c r="C19" s="18">
        <v>6992</v>
      </c>
      <c r="D19" s="18">
        <v>2</v>
      </c>
      <c r="E19" s="18">
        <v>34</v>
      </c>
      <c r="F19" s="18">
        <f t="shared" si="0"/>
        <v>7028</v>
      </c>
      <c r="G19" s="19">
        <v>120.9</v>
      </c>
      <c r="H19" s="20">
        <v>1.0792999999999999</v>
      </c>
      <c r="I19" s="19">
        <f t="shared" si="1"/>
        <v>130.49</v>
      </c>
      <c r="J19" s="19">
        <f t="shared" si="2"/>
        <v>912386.08</v>
      </c>
      <c r="K19" s="19">
        <f t="shared" si="2"/>
        <v>260.98</v>
      </c>
      <c r="L19" s="19">
        <f t="shared" si="2"/>
        <v>4436.66</v>
      </c>
      <c r="M19" s="19">
        <f t="shared" si="3"/>
        <v>917083.72</v>
      </c>
    </row>
    <row r="20" spans="1:13" ht="25.9" customHeight="1" x14ac:dyDescent="0.2">
      <c r="A20" s="16">
        <v>810058</v>
      </c>
      <c r="B20" s="17" t="s">
        <v>30</v>
      </c>
      <c r="C20" s="18">
        <v>2269</v>
      </c>
      <c r="D20" s="18">
        <v>19993</v>
      </c>
      <c r="E20" s="18">
        <v>588</v>
      </c>
      <c r="F20" s="18">
        <f t="shared" si="0"/>
        <v>22850</v>
      </c>
      <c r="G20" s="19">
        <v>116.49</v>
      </c>
      <c r="H20" s="20">
        <v>1.0792999999999999</v>
      </c>
      <c r="I20" s="19">
        <f t="shared" si="1"/>
        <v>125.73</v>
      </c>
      <c r="J20" s="19">
        <f t="shared" si="2"/>
        <v>285281.37</v>
      </c>
      <c r="K20" s="19">
        <f t="shared" si="2"/>
        <v>2513719.89</v>
      </c>
      <c r="L20" s="19">
        <f t="shared" si="2"/>
        <v>73929.240000000005</v>
      </c>
      <c r="M20" s="19">
        <f t="shared" si="3"/>
        <v>2872930.5000000005</v>
      </c>
    </row>
    <row r="21" spans="1:13" ht="25.9" customHeight="1" x14ac:dyDescent="0.2">
      <c r="A21" s="16">
        <v>810059</v>
      </c>
      <c r="B21" s="17" t="s">
        <v>31</v>
      </c>
      <c r="C21" s="18">
        <v>24946</v>
      </c>
      <c r="D21" s="18">
        <v>8780</v>
      </c>
      <c r="E21" s="18">
        <v>31</v>
      </c>
      <c r="F21" s="18">
        <f t="shared" si="0"/>
        <v>33757</v>
      </c>
      <c r="G21" s="19">
        <v>116.49</v>
      </c>
      <c r="H21" s="20">
        <v>1.0792999999999999</v>
      </c>
      <c r="I21" s="19">
        <f t="shared" si="1"/>
        <v>125.73</v>
      </c>
      <c r="J21" s="19">
        <f t="shared" si="2"/>
        <v>3136460.58</v>
      </c>
      <c r="K21" s="19">
        <f t="shared" si="2"/>
        <v>1103909.3999999999</v>
      </c>
      <c r="L21" s="19">
        <f t="shared" si="2"/>
        <v>3897.63</v>
      </c>
      <c r="M21" s="19">
        <f t="shared" si="3"/>
        <v>4244267.6100000003</v>
      </c>
    </row>
    <row r="22" spans="1:13" ht="25.9" customHeight="1" x14ac:dyDescent="0.2">
      <c r="A22" s="16">
        <v>810062</v>
      </c>
      <c r="B22" s="17" t="s">
        <v>32</v>
      </c>
      <c r="C22" s="18">
        <v>7369</v>
      </c>
      <c r="D22" s="18">
        <v>7477</v>
      </c>
      <c r="E22" s="18">
        <v>22</v>
      </c>
      <c r="F22" s="18">
        <f t="shared" si="0"/>
        <v>14868</v>
      </c>
      <c r="G22" s="19">
        <v>133.15</v>
      </c>
      <c r="H22" s="20">
        <v>1</v>
      </c>
      <c r="I22" s="19">
        <f t="shared" si="1"/>
        <v>133.15</v>
      </c>
      <c r="J22" s="19">
        <f t="shared" si="2"/>
        <v>981182.35</v>
      </c>
      <c r="K22" s="19">
        <f t="shared" si="2"/>
        <v>995562.55</v>
      </c>
      <c r="L22" s="19">
        <f t="shared" si="2"/>
        <v>2929.3</v>
      </c>
      <c r="M22" s="19">
        <f t="shared" si="3"/>
        <v>1979674.2</v>
      </c>
    </row>
    <row r="23" spans="1:13" ht="25.9" customHeight="1" x14ac:dyDescent="0.2">
      <c r="A23" s="16">
        <v>810064</v>
      </c>
      <c r="B23" s="17" t="s">
        <v>33</v>
      </c>
      <c r="C23" s="18">
        <v>33240</v>
      </c>
      <c r="D23" s="18">
        <v>1754</v>
      </c>
      <c r="E23" s="18">
        <v>1241</v>
      </c>
      <c r="F23" s="18">
        <f t="shared" si="0"/>
        <v>36235</v>
      </c>
      <c r="G23" s="19">
        <v>101.98</v>
      </c>
      <c r="H23" s="20">
        <v>1.2363999999999999</v>
      </c>
      <c r="I23" s="19">
        <f t="shared" si="1"/>
        <v>126.09</v>
      </c>
      <c r="J23" s="19">
        <f t="shared" si="2"/>
        <v>4191231.6</v>
      </c>
      <c r="K23" s="19">
        <f t="shared" si="2"/>
        <v>221161.86</v>
      </c>
      <c r="L23" s="19">
        <f t="shared" si="2"/>
        <v>156477.69</v>
      </c>
      <c r="M23" s="19">
        <f t="shared" si="3"/>
        <v>4568871.1500000004</v>
      </c>
    </row>
    <row r="24" spans="1:13" ht="25.9" customHeight="1" x14ac:dyDescent="0.2">
      <c r="A24" s="16">
        <v>810073</v>
      </c>
      <c r="B24" s="17" t="s">
        <v>34</v>
      </c>
      <c r="C24" s="18">
        <v>12713</v>
      </c>
      <c r="D24" s="18">
        <v>30</v>
      </c>
      <c r="E24" s="18">
        <v>23</v>
      </c>
      <c r="F24" s="18">
        <f t="shared" si="0"/>
        <v>12766</v>
      </c>
      <c r="G24" s="19">
        <v>87.1</v>
      </c>
      <c r="H24" s="20">
        <v>1.4195</v>
      </c>
      <c r="I24" s="19">
        <f t="shared" si="1"/>
        <v>123.64</v>
      </c>
      <c r="J24" s="19">
        <f t="shared" si="2"/>
        <v>1571835.32</v>
      </c>
      <c r="K24" s="19">
        <f t="shared" si="2"/>
        <v>3709.2</v>
      </c>
      <c r="L24" s="19">
        <f t="shared" si="2"/>
        <v>2843.72</v>
      </c>
      <c r="M24" s="19">
        <f t="shared" si="3"/>
        <v>1578388.24</v>
      </c>
    </row>
    <row r="25" spans="1:13" ht="25.9" customHeight="1" x14ac:dyDescent="0.2">
      <c r="A25" s="16">
        <v>810074</v>
      </c>
      <c r="B25" s="17" t="s">
        <v>35</v>
      </c>
      <c r="C25" s="18">
        <v>26193</v>
      </c>
      <c r="D25" s="18">
        <v>225</v>
      </c>
      <c r="E25" s="18">
        <v>466</v>
      </c>
      <c r="F25" s="18">
        <f t="shared" si="0"/>
        <v>26884</v>
      </c>
      <c r="G25" s="19">
        <v>116.49</v>
      </c>
      <c r="H25" s="20">
        <v>1.0792999999999999</v>
      </c>
      <c r="I25" s="19">
        <f t="shared" si="1"/>
        <v>125.73</v>
      </c>
      <c r="J25" s="19">
        <f t="shared" si="2"/>
        <v>3293245.89</v>
      </c>
      <c r="K25" s="19">
        <f t="shared" si="2"/>
        <v>28289.25</v>
      </c>
      <c r="L25" s="19">
        <f t="shared" si="2"/>
        <v>58590.18</v>
      </c>
      <c r="M25" s="19">
        <f t="shared" si="3"/>
        <v>3380125.3200000003</v>
      </c>
    </row>
    <row r="26" spans="1:13" ht="25.9" customHeight="1" x14ac:dyDescent="0.2">
      <c r="A26" s="16">
        <v>810076</v>
      </c>
      <c r="B26" s="17" t="s">
        <v>36</v>
      </c>
      <c r="C26" s="18">
        <v>38596</v>
      </c>
      <c r="D26" s="18">
        <v>78</v>
      </c>
      <c r="E26" s="18">
        <v>60</v>
      </c>
      <c r="F26" s="18">
        <f t="shared" si="0"/>
        <v>38734</v>
      </c>
      <c r="G26" s="19">
        <v>110.81</v>
      </c>
      <c r="H26" s="20">
        <v>1.1431</v>
      </c>
      <c r="I26" s="19">
        <f t="shared" si="1"/>
        <v>126.67</v>
      </c>
      <c r="J26" s="19">
        <f t="shared" si="2"/>
        <v>4888955.32</v>
      </c>
      <c r="K26" s="19">
        <f t="shared" si="2"/>
        <v>9880.26</v>
      </c>
      <c r="L26" s="19">
        <f t="shared" si="2"/>
        <v>7600.2</v>
      </c>
      <c r="M26" s="19">
        <f t="shared" si="3"/>
        <v>4906435.78</v>
      </c>
    </row>
    <row r="27" spans="1:13" ht="25.9" customHeight="1" x14ac:dyDescent="0.2">
      <c r="A27" s="16">
        <v>810088</v>
      </c>
      <c r="B27" s="17" t="s">
        <v>37</v>
      </c>
      <c r="C27" s="18">
        <v>3072</v>
      </c>
      <c r="D27" s="18">
        <v>240</v>
      </c>
      <c r="E27" s="18">
        <v>53600</v>
      </c>
      <c r="F27" s="18">
        <f t="shared" si="0"/>
        <v>56912</v>
      </c>
      <c r="G27" s="19">
        <v>110.81</v>
      </c>
      <c r="H27" s="20">
        <v>1.1431</v>
      </c>
      <c r="I27" s="19">
        <f t="shared" si="1"/>
        <v>126.67</v>
      </c>
      <c r="J27" s="19">
        <f t="shared" si="2"/>
        <v>389130.23999999999</v>
      </c>
      <c r="K27" s="19">
        <f t="shared" si="2"/>
        <v>30400.799999999999</v>
      </c>
      <c r="L27" s="19">
        <f t="shared" si="2"/>
        <v>6789512</v>
      </c>
      <c r="M27" s="19">
        <f t="shared" si="3"/>
        <v>7209043.04</v>
      </c>
    </row>
    <row r="28" spans="1:13" ht="25.9" customHeight="1" x14ac:dyDescent="0.2">
      <c r="A28" s="16">
        <v>810089</v>
      </c>
      <c r="B28" s="17" t="s">
        <v>38</v>
      </c>
      <c r="C28" s="18">
        <v>6951</v>
      </c>
      <c r="D28" s="18">
        <v>47</v>
      </c>
      <c r="E28" s="18">
        <v>34331</v>
      </c>
      <c r="F28" s="18">
        <f t="shared" si="0"/>
        <v>41329</v>
      </c>
      <c r="G28" s="19">
        <v>110.81</v>
      </c>
      <c r="H28" s="20">
        <v>1.1431</v>
      </c>
      <c r="I28" s="19">
        <f t="shared" si="1"/>
        <v>126.67</v>
      </c>
      <c r="J28" s="19">
        <f t="shared" si="2"/>
        <v>880483.17</v>
      </c>
      <c r="K28" s="19">
        <f t="shared" si="2"/>
        <v>5953.49</v>
      </c>
      <c r="L28" s="19">
        <f t="shared" si="2"/>
        <v>4348707.7699999996</v>
      </c>
      <c r="M28" s="19">
        <f t="shared" si="3"/>
        <v>5235144.43</v>
      </c>
    </row>
    <row r="29" spans="1:13" ht="25.9" customHeight="1" x14ac:dyDescent="0.2">
      <c r="A29" s="16">
        <v>810090</v>
      </c>
      <c r="B29" s="17" t="s">
        <v>39</v>
      </c>
      <c r="C29" s="18">
        <v>57020</v>
      </c>
      <c r="D29" s="18">
        <v>20</v>
      </c>
      <c r="E29" s="18">
        <v>320</v>
      </c>
      <c r="F29" s="18">
        <f t="shared" si="0"/>
        <v>57360</v>
      </c>
      <c r="G29" s="19">
        <v>101.98</v>
      </c>
      <c r="H29" s="20">
        <v>1.2363999999999999</v>
      </c>
      <c r="I29" s="19">
        <f t="shared" si="1"/>
        <v>126.09</v>
      </c>
      <c r="J29" s="19">
        <f t="shared" si="2"/>
        <v>7189651.7999999998</v>
      </c>
      <c r="K29" s="19">
        <f t="shared" si="2"/>
        <v>2521.8000000000002</v>
      </c>
      <c r="L29" s="19">
        <f t="shared" si="2"/>
        <v>40348.800000000003</v>
      </c>
      <c r="M29" s="19">
        <f t="shared" si="3"/>
        <v>7232522.3999999994</v>
      </c>
    </row>
    <row r="30" spans="1:13" ht="25.9" customHeight="1" x14ac:dyDescent="0.2">
      <c r="A30" s="16">
        <v>810111</v>
      </c>
      <c r="B30" s="17" t="s">
        <v>40</v>
      </c>
      <c r="C30" s="18">
        <v>136</v>
      </c>
      <c r="D30" s="18">
        <v>4</v>
      </c>
      <c r="E30" s="18">
        <v>16080</v>
      </c>
      <c r="F30" s="18">
        <f t="shared" si="0"/>
        <v>16220</v>
      </c>
      <c r="G30" s="19">
        <v>101.98</v>
      </c>
      <c r="H30" s="20">
        <v>1.2363999999999999</v>
      </c>
      <c r="I30" s="19">
        <f t="shared" si="1"/>
        <v>126.09</v>
      </c>
      <c r="J30" s="19">
        <f t="shared" si="2"/>
        <v>17148.240000000002</v>
      </c>
      <c r="K30" s="19">
        <f t="shared" si="2"/>
        <v>504.36</v>
      </c>
      <c r="L30" s="19">
        <f t="shared" si="2"/>
        <v>2027527.2</v>
      </c>
      <c r="M30" s="19">
        <f t="shared" si="3"/>
        <v>2045179.8</v>
      </c>
    </row>
    <row r="31" spans="1:13" ht="25.9" customHeight="1" x14ac:dyDescent="0.2">
      <c r="A31" s="16">
        <v>810113</v>
      </c>
      <c r="B31" s="17" t="s">
        <v>41</v>
      </c>
      <c r="C31" s="18">
        <v>41802</v>
      </c>
      <c r="D31" s="18">
        <v>14</v>
      </c>
      <c r="E31" s="18">
        <v>44</v>
      </c>
      <c r="F31" s="18">
        <f t="shared" si="0"/>
        <v>41860</v>
      </c>
      <c r="G31" s="19">
        <v>110.81</v>
      </c>
      <c r="H31" s="20">
        <v>1.1431</v>
      </c>
      <c r="I31" s="19">
        <f t="shared" si="1"/>
        <v>126.67</v>
      </c>
      <c r="J31" s="19">
        <f t="shared" si="2"/>
        <v>5295059.34</v>
      </c>
      <c r="K31" s="19">
        <f t="shared" si="2"/>
        <v>1773.38</v>
      </c>
      <c r="L31" s="19">
        <f t="shared" si="2"/>
        <v>5573.48</v>
      </c>
      <c r="M31" s="19">
        <f t="shared" si="3"/>
        <v>5302406.2</v>
      </c>
    </row>
    <row r="32" spans="1:13" ht="25.9" customHeight="1" x14ac:dyDescent="0.2">
      <c r="A32" s="16">
        <v>810131</v>
      </c>
      <c r="B32" s="17" t="s">
        <v>42</v>
      </c>
      <c r="C32" s="18">
        <v>617</v>
      </c>
      <c r="D32" s="18">
        <v>36283</v>
      </c>
      <c r="E32" s="18">
        <v>22</v>
      </c>
      <c r="F32" s="18">
        <f t="shared" si="0"/>
        <v>36922</v>
      </c>
      <c r="G32" s="19">
        <v>120.9</v>
      </c>
      <c r="H32" s="20">
        <v>1.0361</v>
      </c>
      <c r="I32" s="19">
        <f t="shared" si="1"/>
        <v>125.26</v>
      </c>
      <c r="J32" s="19">
        <f t="shared" si="2"/>
        <v>77285.42</v>
      </c>
      <c r="K32" s="19">
        <f t="shared" si="2"/>
        <v>4544808.58</v>
      </c>
      <c r="L32" s="19">
        <f t="shared" si="2"/>
        <v>2755.72</v>
      </c>
      <c r="M32" s="19">
        <f t="shared" si="3"/>
        <v>4624849.72</v>
      </c>
    </row>
    <row r="33" spans="1:13" ht="25.9" customHeight="1" x14ac:dyDescent="0.2">
      <c r="A33" s="16">
        <v>810157</v>
      </c>
      <c r="B33" s="17" t="s">
        <v>43</v>
      </c>
      <c r="C33" s="18">
        <v>6959</v>
      </c>
      <c r="D33" s="18">
        <v>8</v>
      </c>
      <c r="E33" s="18">
        <v>1</v>
      </c>
      <c r="F33" s="18">
        <f t="shared" si="0"/>
        <v>6968</v>
      </c>
      <c r="G33" s="19">
        <v>110.81</v>
      </c>
      <c r="H33" s="20">
        <v>1.1431</v>
      </c>
      <c r="I33" s="19">
        <f t="shared" si="1"/>
        <v>126.67</v>
      </c>
      <c r="J33" s="19">
        <f t="shared" si="2"/>
        <v>881496.53</v>
      </c>
      <c r="K33" s="19">
        <f t="shared" si="2"/>
        <v>1013.36</v>
      </c>
      <c r="L33" s="19">
        <f t="shared" si="2"/>
        <v>126.67</v>
      </c>
      <c r="M33" s="19">
        <f t="shared" si="3"/>
        <v>882636.56</v>
      </c>
    </row>
    <row r="34" spans="1:13" ht="25.9" customHeight="1" x14ac:dyDescent="0.2">
      <c r="A34" s="16">
        <v>810184</v>
      </c>
      <c r="B34" s="17" t="s">
        <v>44</v>
      </c>
      <c r="C34" s="18">
        <v>109925</v>
      </c>
      <c r="D34" s="18">
        <v>3549</v>
      </c>
      <c r="E34" s="18">
        <v>3224</v>
      </c>
      <c r="F34" s="18">
        <f t="shared" si="0"/>
        <v>116698</v>
      </c>
      <c r="G34" s="19">
        <v>101.98</v>
      </c>
      <c r="H34" s="20">
        <v>1.2363999999999999</v>
      </c>
      <c r="I34" s="19">
        <f t="shared" si="1"/>
        <v>126.09</v>
      </c>
      <c r="J34" s="19">
        <f t="shared" si="2"/>
        <v>13860443.25</v>
      </c>
      <c r="K34" s="19">
        <f t="shared" si="2"/>
        <v>447493.41</v>
      </c>
      <c r="L34" s="19">
        <f t="shared" si="2"/>
        <v>406514.16</v>
      </c>
      <c r="M34" s="19">
        <f t="shared" si="3"/>
        <v>14714450.82</v>
      </c>
    </row>
    <row r="35" spans="1:13" ht="25.9" customHeight="1" x14ac:dyDescent="0.2">
      <c r="A35" s="16">
        <v>810185</v>
      </c>
      <c r="B35" s="17" t="s">
        <v>45</v>
      </c>
      <c r="C35" s="18">
        <v>342149</v>
      </c>
      <c r="D35" s="18">
        <v>25126</v>
      </c>
      <c r="E35" s="18">
        <v>22714</v>
      </c>
      <c r="F35" s="18">
        <f t="shared" si="0"/>
        <v>389989</v>
      </c>
      <c r="G35" s="19">
        <v>87.1</v>
      </c>
      <c r="H35" s="20">
        <v>1.4195</v>
      </c>
      <c r="I35" s="19">
        <f t="shared" si="1"/>
        <v>123.64</v>
      </c>
      <c r="J35" s="19">
        <f t="shared" si="2"/>
        <v>42303302.359999999</v>
      </c>
      <c r="K35" s="19">
        <f t="shared" si="2"/>
        <v>3106578.64</v>
      </c>
      <c r="L35" s="19">
        <f t="shared" si="2"/>
        <v>2808358.96</v>
      </c>
      <c r="M35" s="19">
        <f t="shared" si="3"/>
        <v>48218239.960000001</v>
      </c>
    </row>
    <row r="36" spans="1:13" ht="25.9" customHeight="1" x14ac:dyDescent="0.2">
      <c r="A36" s="16">
        <v>810194</v>
      </c>
      <c r="B36" s="17" t="s">
        <v>46</v>
      </c>
      <c r="C36" s="18">
        <v>42007</v>
      </c>
      <c r="D36" s="18">
        <v>14906</v>
      </c>
      <c r="E36" s="18">
        <v>7210</v>
      </c>
      <c r="F36" s="18">
        <f t="shared" si="0"/>
        <v>64123</v>
      </c>
      <c r="G36" s="19">
        <v>87.1</v>
      </c>
      <c r="H36" s="20">
        <v>1.4195</v>
      </c>
      <c r="I36" s="19">
        <f t="shared" si="1"/>
        <v>123.64</v>
      </c>
      <c r="J36" s="19">
        <f t="shared" si="2"/>
        <v>5193745.4800000004</v>
      </c>
      <c r="K36" s="19">
        <f t="shared" si="2"/>
        <v>1842977.84</v>
      </c>
      <c r="L36" s="19">
        <f t="shared" si="2"/>
        <v>891444.4</v>
      </c>
      <c r="M36" s="19">
        <f t="shared" si="3"/>
        <v>7928167.7200000007</v>
      </c>
    </row>
    <row r="37" spans="1:13" ht="25.9" customHeight="1" x14ac:dyDescent="0.2">
      <c r="A37" s="16">
        <v>810196</v>
      </c>
      <c r="B37" s="17" t="s">
        <v>47</v>
      </c>
      <c r="C37" s="18">
        <v>257222</v>
      </c>
      <c r="D37" s="18">
        <v>114</v>
      </c>
      <c r="E37" s="18">
        <v>5263</v>
      </c>
      <c r="F37" s="18">
        <f t="shared" si="0"/>
        <v>262599</v>
      </c>
      <c r="G37" s="19">
        <v>101.98</v>
      </c>
      <c r="H37" s="20">
        <v>1.2363999999999999</v>
      </c>
      <c r="I37" s="19">
        <f t="shared" si="1"/>
        <v>126.09</v>
      </c>
      <c r="J37" s="19">
        <f t="shared" si="2"/>
        <v>32433121.98</v>
      </c>
      <c r="K37" s="19">
        <f t="shared" si="2"/>
        <v>14374.26</v>
      </c>
      <c r="L37" s="19">
        <f t="shared" si="2"/>
        <v>663611.67000000004</v>
      </c>
      <c r="M37" s="19">
        <f t="shared" si="3"/>
        <v>33111107.910000004</v>
      </c>
    </row>
    <row r="38" spans="1:13" ht="25.9" customHeight="1" x14ac:dyDescent="0.2">
      <c r="A38" s="16">
        <v>810197</v>
      </c>
      <c r="B38" s="17" t="s">
        <v>48</v>
      </c>
      <c r="C38" s="18">
        <v>96537</v>
      </c>
      <c r="D38" s="18">
        <v>2578</v>
      </c>
      <c r="E38" s="18">
        <v>55</v>
      </c>
      <c r="F38" s="18">
        <f t="shared" si="0"/>
        <v>99170</v>
      </c>
      <c r="G38" s="19">
        <v>87.1</v>
      </c>
      <c r="H38" s="20">
        <v>1.4195</v>
      </c>
      <c r="I38" s="19">
        <f t="shared" si="1"/>
        <v>123.64</v>
      </c>
      <c r="J38" s="19">
        <f t="shared" si="2"/>
        <v>11935834.68</v>
      </c>
      <c r="K38" s="19">
        <f t="shared" si="2"/>
        <v>318743.92</v>
      </c>
      <c r="L38" s="19">
        <f t="shared" si="2"/>
        <v>6800.2</v>
      </c>
      <c r="M38" s="19">
        <f t="shared" si="3"/>
        <v>12261378.799999999</v>
      </c>
    </row>
    <row r="39" spans="1:13" s="26" customFormat="1" ht="25.9" customHeight="1" x14ac:dyDescent="0.25">
      <c r="A39" s="21"/>
      <c r="B39" s="22" t="s">
        <v>49</v>
      </c>
      <c r="C39" s="23">
        <f>SUM(C11:C38)</f>
        <v>1225413</v>
      </c>
      <c r="D39" s="23">
        <f>SUM(D11:D38)</f>
        <v>161737</v>
      </c>
      <c r="E39" s="23">
        <f>SUM(E11:E38)</f>
        <v>197570</v>
      </c>
      <c r="F39" s="23">
        <f>SUM(F11:F38)</f>
        <v>1584720</v>
      </c>
      <c r="G39" s="24" t="s">
        <v>50</v>
      </c>
      <c r="H39" s="24" t="s">
        <v>50</v>
      </c>
      <c r="I39" s="24" t="s">
        <v>50</v>
      </c>
      <c r="J39" s="25">
        <f>SUM(J11:J38)</f>
        <v>153715856.68000001</v>
      </c>
      <c r="K39" s="25">
        <f>SUM(K11:K38)</f>
        <v>21121239.280000005</v>
      </c>
      <c r="L39" s="25">
        <f>SUM(L11:L38)</f>
        <v>25375405.690000001</v>
      </c>
      <c r="M39" s="25">
        <f>SUM(M11:M38)</f>
        <v>200212501.65000004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51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98" t="s">
        <v>52</v>
      </c>
      <c r="B42" s="98"/>
      <c r="C42" s="98"/>
      <c r="D42" s="98"/>
      <c r="E42" s="98"/>
      <c r="F42" s="39"/>
      <c r="G42" s="39"/>
      <c r="H42" s="39"/>
      <c r="I42" s="39"/>
      <c r="J42" s="40"/>
      <c r="K42" s="41"/>
      <c r="L42" s="42" t="s">
        <v>53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98" t="s">
        <v>54</v>
      </c>
      <c r="B44" s="98"/>
      <c r="C44" s="98"/>
      <c r="D44" s="98"/>
      <c r="E44" s="98"/>
      <c r="F44" s="39"/>
      <c r="G44" s="39"/>
      <c r="H44" s="39"/>
      <c r="I44" s="39"/>
      <c r="J44" s="40"/>
      <c r="K44" s="41"/>
      <c r="L44" s="42" t="s">
        <v>55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98" t="s">
        <v>56</v>
      </c>
      <c r="B46" s="98"/>
      <c r="C46" s="98"/>
      <c r="D46" s="98"/>
      <c r="E46" s="98"/>
      <c r="F46" s="39"/>
      <c r="G46" s="39"/>
      <c r="H46" s="39"/>
      <c r="I46" s="39"/>
      <c r="J46" s="40"/>
      <c r="K46" s="41"/>
      <c r="L46" s="42" t="s">
        <v>57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98" t="s">
        <v>58</v>
      </c>
      <c r="B48" s="98"/>
      <c r="C48" s="98"/>
      <c r="D48" s="98"/>
      <c r="E48" s="98"/>
      <c r="F48" s="39"/>
      <c r="G48" s="39"/>
      <c r="H48" s="39"/>
      <c r="I48" s="39"/>
      <c r="J48" s="40"/>
      <c r="K48" s="41"/>
      <c r="L48" s="42" t="s">
        <v>59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98" t="s">
        <v>60</v>
      </c>
      <c r="B50" s="98"/>
      <c r="C50" s="98"/>
      <c r="D50" s="98"/>
      <c r="E50" s="98"/>
      <c r="F50" s="39"/>
      <c r="G50" s="39"/>
      <c r="H50" s="39"/>
      <c r="I50" s="39"/>
      <c r="J50" s="40"/>
      <c r="K50" s="41"/>
      <c r="L50" s="42" t="s">
        <v>61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98" t="s">
        <v>62</v>
      </c>
      <c r="B52" s="98"/>
      <c r="C52" s="98"/>
      <c r="D52" s="98"/>
      <c r="E52" s="98"/>
      <c r="F52" s="39"/>
      <c r="G52" s="39"/>
      <c r="H52" s="39"/>
      <c r="I52" s="39"/>
      <c r="J52" s="40"/>
      <c r="K52" s="41"/>
      <c r="L52" s="42" t="s">
        <v>63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98" t="s">
        <v>64</v>
      </c>
      <c r="B54" s="98"/>
      <c r="C54" s="98"/>
      <c r="D54" s="98"/>
      <c r="E54" s="98"/>
      <c r="F54" s="39"/>
      <c r="G54" s="39"/>
      <c r="H54" s="39"/>
      <c r="I54" s="39"/>
      <c r="J54" s="40"/>
      <c r="K54" s="41"/>
      <c r="L54" s="42" t="s">
        <v>65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98" t="s">
        <v>66</v>
      </c>
      <c r="B56" s="98"/>
      <c r="C56" s="98"/>
      <c r="D56" s="98"/>
      <c r="E56" s="98"/>
      <c r="F56" s="39"/>
      <c r="G56" s="39"/>
      <c r="H56" s="39"/>
      <c r="I56" s="39"/>
      <c r="J56" s="40"/>
      <c r="K56" s="41"/>
      <c r="L56" s="42" t="s">
        <v>67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98" t="s">
        <v>68</v>
      </c>
      <c r="B58" s="98"/>
      <c r="C58" s="98"/>
      <c r="D58" s="98"/>
      <c r="E58" s="98"/>
      <c r="F58" s="39"/>
      <c r="G58" s="39"/>
      <c r="H58" s="39"/>
      <c r="I58" s="39"/>
      <c r="J58" s="40"/>
      <c r="K58" s="41"/>
      <c r="L58" s="42" t="s">
        <v>69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98" t="s">
        <v>70</v>
      </c>
      <c r="B60" s="98"/>
      <c r="C60" s="98"/>
      <c r="D60" s="98"/>
      <c r="E60" s="98"/>
      <c r="F60" s="39"/>
      <c r="G60" s="39"/>
      <c r="H60" s="39"/>
      <c r="I60" s="39"/>
      <c r="J60" s="40"/>
      <c r="K60" s="41"/>
      <c r="L60" s="42" t="s">
        <v>71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98" t="s">
        <v>72</v>
      </c>
      <c r="B62" s="98"/>
      <c r="C62" s="98"/>
      <c r="D62" s="98"/>
      <c r="E62" s="98"/>
      <c r="F62" s="39"/>
      <c r="G62" s="39"/>
      <c r="H62" s="39"/>
      <c r="I62" s="39"/>
      <c r="J62" s="40"/>
      <c r="K62" s="41"/>
      <c r="L62" s="42" t="s">
        <v>73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98" t="s">
        <v>74</v>
      </c>
      <c r="B64" s="98"/>
      <c r="C64" s="98"/>
      <c r="D64" s="98"/>
      <c r="E64" s="98"/>
      <c r="F64" s="40"/>
      <c r="G64" s="40"/>
      <c r="H64" s="40"/>
      <c r="I64" s="40"/>
      <c r="J64" s="40"/>
      <c r="K64" s="41"/>
      <c r="L64" s="42" t="s">
        <v>75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5:M1048576 N42:XFD1048576 A1:XFD7 A10:XFD41">
    <cfRule type="cellIs" dxfId="111" priority="9" operator="lessThan">
      <formula>0</formula>
    </cfRule>
  </conditionalFormatting>
  <conditionalFormatting sqref="G8">
    <cfRule type="cellIs" dxfId="110" priority="8" operator="lessThan">
      <formula>0</formula>
    </cfRule>
  </conditionalFormatting>
  <conditionalFormatting sqref="H8">
    <cfRule type="cellIs" dxfId="109" priority="7" operator="lessThan">
      <formula>0</formula>
    </cfRule>
  </conditionalFormatting>
  <conditionalFormatting sqref="I8">
    <cfRule type="cellIs" dxfId="108" priority="6" operator="lessThan">
      <formula>0</formula>
    </cfRule>
  </conditionalFormatting>
  <conditionalFormatting sqref="A43:B43 F64:K64 G42:K49 B63 B61 B59 B57 B55 B49 B47 B45 A44:A49 A42 M42:M49 M54:M64 A54:A63 G54:K63">
    <cfRule type="cellIs" dxfId="107" priority="5" operator="lessThan">
      <formula>0</formula>
    </cfRule>
  </conditionalFormatting>
  <conditionalFormatting sqref="A64">
    <cfRule type="cellIs" dxfId="106" priority="4" operator="lessThan">
      <formula>0</formula>
    </cfRule>
  </conditionalFormatting>
  <conditionalFormatting sqref="L42:L49 L54:L64">
    <cfRule type="cellIs" dxfId="105" priority="3" operator="lessThan">
      <formula>0</formula>
    </cfRule>
  </conditionalFormatting>
  <conditionalFormatting sqref="B53 B51 M50:M53 A50:A53 G50:K53">
    <cfRule type="cellIs" dxfId="104" priority="2" operator="lessThan">
      <formula>0</formula>
    </cfRule>
  </conditionalFormatting>
  <conditionalFormatting sqref="L50:L53">
    <cfRule type="cellIs" dxfId="10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10" activePane="bottomRight" state="frozen"/>
      <selection activeCell="R73" sqref="R73"/>
      <selection pane="topRight" activeCell="R73" sqref="R73"/>
      <selection pane="bottomLeft" activeCell="R73" sqref="R73"/>
      <selection pane="bottomRight" activeCell="M4" sqref="M4"/>
    </sheetView>
  </sheetViews>
  <sheetFormatPr defaultColWidth="9.140625" defaultRowHeight="12.75" x14ac:dyDescent="0.2"/>
  <cols>
    <col min="1" max="1" width="8.5703125" style="46" customWidth="1"/>
    <col min="2" max="2" width="38.28515625" style="80" customWidth="1"/>
    <col min="3" max="3" width="17.85546875" style="80" customWidth="1"/>
    <col min="4" max="6" width="17.85546875" style="81" customWidth="1"/>
    <col min="7" max="9" width="18.140625" style="81" customWidth="1"/>
    <col min="10" max="10" width="17.85546875" style="81" customWidth="1"/>
    <col min="11" max="13" width="17.85546875" style="82" customWidth="1"/>
    <col min="14" max="16384" width="9.140625" style="46"/>
  </cols>
  <sheetData>
    <row r="1" spans="1:13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76</v>
      </c>
    </row>
    <row r="2" spans="1:13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1</v>
      </c>
    </row>
    <row r="3" spans="1:13" ht="18.75" x14ac:dyDescent="0.3">
      <c r="B3" s="47"/>
      <c r="C3" s="47"/>
      <c r="D3" s="48"/>
      <c r="E3" s="48"/>
      <c r="F3" s="49"/>
      <c r="G3" s="49"/>
      <c r="H3" s="52"/>
      <c r="I3" s="52"/>
      <c r="J3" s="48"/>
      <c r="K3" s="50"/>
      <c r="L3" s="50"/>
      <c r="M3" s="51" t="s">
        <v>77</v>
      </c>
    </row>
    <row r="4" spans="1:13" ht="15.75" x14ac:dyDescent="0.25">
      <c r="B4" s="47"/>
      <c r="C4" s="47"/>
      <c r="D4" s="48"/>
      <c r="E4" s="48"/>
      <c r="F4" s="37"/>
      <c r="G4" s="37"/>
      <c r="H4" s="37"/>
      <c r="I4" s="37"/>
      <c r="J4" s="48"/>
      <c r="K4" s="50"/>
      <c r="L4" s="50"/>
      <c r="M4" s="51" t="s">
        <v>125</v>
      </c>
    </row>
    <row r="5" spans="1:13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3" ht="18.75" x14ac:dyDescent="0.3">
      <c r="A6" s="100" t="s">
        <v>78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3.5" customHeight="1" x14ac:dyDescent="0.2">
      <c r="A8" s="101" t="s">
        <v>4</v>
      </c>
      <c r="B8" s="101" t="s">
        <v>5</v>
      </c>
      <c r="C8" s="103" t="s">
        <v>79</v>
      </c>
      <c r="D8" s="104"/>
      <c r="E8" s="104"/>
      <c r="F8" s="105"/>
      <c r="G8" s="106" t="s">
        <v>80</v>
      </c>
      <c r="H8" s="106" t="s">
        <v>81</v>
      </c>
      <c r="I8" s="106" t="s">
        <v>82</v>
      </c>
      <c r="J8" s="108" t="s">
        <v>83</v>
      </c>
      <c r="K8" s="109"/>
      <c r="L8" s="109"/>
      <c r="M8" s="110"/>
    </row>
    <row r="9" spans="1:13" ht="102" customHeight="1" x14ac:dyDescent="0.2">
      <c r="A9" s="102"/>
      <c r="B9" s="102"/>
      <c r="C9" s="54" t="s">
        <v>11</v>
      </c>
      <c r="D9" s="55" t="s">
        <v>84</v>
      </c>
      <c r="E9" s="54" t="s">
        <v>13</v>
      </c>
      <c r="F9" s="54" t="s">
        <v>85</v>
      </c>
      <c r="G9" s="107"/>
      <c r="H9" s="107"/>
      <c r="I9" s="107"/>
      <c r="J9" s="54" t="s">
        <v>11</v>
      </c>
      <c r="K9" s="55" t="s">
        <v>84</v>
      </c>
      <c r="L9" s="54" t="s">
        <v>13</v>
      </c>
      <c r="M9" s="56" t="s">
        <v>86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16</v>
      </c>
      <c r="G10" s="58">
        <v>7</v>
      </c>
      <c r="H10" s="58">
        <v>8</v>
      </c>
      <c r="I10" s="58" t="s">
        <v>87</v>
      </c>
      <c r="J10" s="59" t="s">
        <v>17</v>
      </c>
      <c r="K10" s="59" t="s">
        <v>18</v>
      </c>
      <c r="L10" s="59" t="s">
        <v>19</v>
      </c>
      <c r="M10" s="59" t="s">
        <v>20</v>
      </c>
    </row>
    <row r="11" spans="1:13" ht="21.75" customHeight="1" x14ac:dyDescent="0.2">
      <c r="A11" s="60">
        <v>810003</v>
      </c>
      <c r="B11" s="61" t="s">
        <v>88</v>
      </c>
      <c r="C11" s="62">
        <v>30353</v>
      </c>
      <c r="D11" s="62">
        <v>10843</v>
      </c>
      <c r="E11" s="62">
        <v>5707</v>
      </c>
      <c r="F11" s="63">
        <v>46903</v>
      </c>
      <c r="G11" s="64">
        <v>315.44</v>
      </c>
      <c r="H11" s="65">
        <v>1.2015</v>
      </c>
      <c r="I11" s="64">
        <v>379</v>
      </c>
      <c r="J11" s="66">
        <v>11503787</v>
      </c>
      <c r="K11" s="66">
        <v>4109497</v>
      </c>
      <c r="L11" s="66">
        <v>2162953</v>
      </c>
      <c r="M11" s="64">
        <v>17776237</v>
      </c>
    </row>
    <row r="12" spans="1:13" ht="21.75" customHeight="1" x14ac:dyDescent="0.2">
      <c r="A12" s="60">
        <v>810005</v>
      </c>
      <c r="B12" s="61" t="s">
        <v>22</v>
      </c>
      <c r="C12" s="62">
        <v>40185</v>
      </c>
      <c r="D12" s="62">
        <v>464</v>
      </c>
      <c r="E12" s="62">
        <v>61</v>
      </c>
      <c r="F12" s="63">
        <v>40710</v>
      </c>
      <c r="G12" s="64">
        <v>437.05</v>
      </c>
      <c r="H12" s="65">
        <v>1.3798999999999999</v>
      </c>
      <c r="I12" s="64">
        <v>603.09</v>
      </c>
      <c r="J12" s="66">
        <v>24235171.649999999</v>
      </c>
      <c r="K12" s="66">
        <v>279833.76</v>
      </c>
      <c r="L12" s="66">
        <v>36788.49</v>
      </c>
      <c r="M12" s="64">
        <v>24551793.899999999</v>
      </c>
    </row>
    <row r="13" spans="1:13" ht="21.75" customHeight="1" x14ac:dyDescent="0.2">
      <c r="A13" s="60">
        <v>810006</v>
      </c>
      <c r="B13" s="61" t="s">
        <v>23</v>
      </c>
      <c r="C13" s="62">
        <v>8895</v>
      </c>
      <c r="D13" s="62">
        <v>378</v>
      </c>
      <c r="E13" s="62">
        <v>31872</v>
      </c>
      <c r="F13" s="63">
        <v>41145</v>
      </c>
      <c r="G13" s="64">
        <v>372.99</v>
      </c>
      <c r="H13" s="65">
        <v>2.0756999999999999</v>
      </c>
      <c r="I13" s="64">
        <v>774.22</v>
      </c>
      <c r="J13" s="66">
        <v>6886686.9000000004</v>
      </c>
      <c r="K13" s="66">
        <v>292655.15999999997</v>
      </c>
      <c r="L13" s="66">
        <v>24675939.84</v>
      </c>
      <c r="M13" s="64">
        <v>31855281.899999999</v>
      </c>
    </row>
    <row r="14" spans="1:13" ht="21.75" customHeight="1" x14ac:dyDescent="0.2">
      <c r="A14" s="60">
        <v>810059</v>
      </c>
      <c r="B14" s="61" t="s">
        <v>31</v>
      </c>
      <c r="C14" s="62">
        <v>24699</v>
      </c>
      <c r="D14" s="62">
        <v>9604</v>
      </c>
      <c r="E14" s="62">
        <v>61</v>
      </c>
      <c r="F14" s="63">
        <v>34364</v>
      </c>
      <c r="G14" s="64">
        <v>457.81</v>
      </c>
      <c r="H14" s="65">
        <v>1.6274</v>
      </c>
      <c r="I14" s="64">
        <v>745.04</v>
      </c>
      <c r="J14" s="66">
        <v>18401742.960000001</v>
      </c>
      <c r="K14" s="66">
        <v>7155364.1600000001</v>
      </c>
      <c r="L14" s="66">
        <v>45447.44</v>
      </c>
      <c r="M14" s="64">
        <v>25602554.560000002</v>
      </c>
    </row>
    <row r="15" spans="1:13" ht="21.75" customHeight="1" x14ac:dyDescent="0.2">
      <c r="A15" s="60">
        <v>810064</v>
      </c>
      <c r="B15" s="61" t="s">
        <v>33</v>
      </c>
      <c r="C15" s="62">
        <v>33931</v>
      </c>
      <c r="D15" s="62">
        <v>1677</v>
      </c>
      <c r="E15" s="62">
        <v>1311</v>
      </c>
      <c r="F15" s="63">
        <v>36919</v>
      </c>
      <c r="G15" s="64">
        <v>397.73</v>
      </c>
      <c r="H15" s="65">
        <v>1.0726</v>
      </c>
      <c r="I15" s="64">
        <v>426.61</v>
      </c>
      <c r="J15" s="66">
        <v>14475303.91</v>
      </c>
      <c r="K15" s="66">
        <v>715424.97</v>
      </c>
      <c r="L15" s="66">
        <v>559285.71</v>
      </c>
      <c r="M15" s="64">
        <v>15750014.59</v>
      </c>
    </row>
    <row r="16" spans="1:13" ht="21.75" customHeight="1" x14ac:dyDescent="0.2">
      <c r="A16" s="60">
        <v>810074</v>
      </c>
      <c r="B16" s="61" t="s">
        <v>35</v>
      </c>
      <c r="C16" s="62">
        <v>24417</v>
      </c>
      <c r="D16" s="62">
        <v>210</v>
      </c>
      <c r="E16" s="62">
        <v>501</v>
      </c>
      <c r="F16" s="63">
        <v>25128</v>
      </c>
      <c r="G16" s="64">
        <v>360.18</v>
      </c>
      <c r="H16" s="65">
        <v>2.4007000000000001</v>
      </c>
      <c r="I16" s="64">
        <v>864.68</v>
      </c>
      <c r="J16" s="66">
        <v>21112891.559999999</v>
      </c>
      <c r="K16" s="66">
        <v>181582.8</v>
      </c>
      <c r="L16" s="66">
        <v>433204.68</v>
      </c>
      <c r="M16" s="64">
        <v>21727679.039999999</v>
      </c>
    </row>
    <row r="17" spans="1:13" ht="21.75" customHeight="1" x14ac:dyDescent="0.2">
      <c r="A17" s="60">
        <v>810076</v>
      </c>
      <c r="B17" s="61" t="s">
        <v>36</v>
      </c>
      <c r="C17" s="62">
        <v>37729</v>
      </c>
      <c r="D17" s="62">
        <v>137</v>
      </c>
      <c r="E17" s="62">
        <v>99</v>
      </c>
      <c r="F17" s="63">
        <v>37965</v>
      </c>
      <c r="G17" s="64">
        <v>362.23</v>
      </c>
      <c r="H17" s="65">
        <v>1.1284000000000001</v>
      </c>
      <c r="I17" s="64">
        <v>408.74</v>
      </c>
      <c r="J17" s="66">
        <v>15421351.460000001</v>
      </c>
      <c r="K17" s="66">
        <v>55997.38</v>
      </c>
      <c r="L17" s="66">
        <v>40465.26</v>
      </c>
      <c r="M17" s="64">
        <v>15517814.100000001</v>
      </c>
    </row>
    <row r="18" spans="1:13" ht="21.75" customHeight="1" x14ac:dyDescent="0.2">
      <c r="A18" s="60">
        <v>810088</v>
      </c>
      <c r="B18" s="61" t="s">
        <v>37</v>
      </c>
      <c r="C18" s="62">
        <v>3300</v>
      </c>
      <c r="D18" s="62">
        <v>274</v>
      </c>
      <c r="E18" s="62">
        <v>51744</v>
      </c>
      <c r="F18" s="63">
        <v>55318</v>
      </c>
      <c r="G18" s="64">
        <v>344.5</v>
      </c>
      <c r="H18" s="65">
        <v>1.9232</v>
      </c>
      <c r="I18" s="64">
        <v>662.54</v>
      </c>
      <c r="J18" s="66">
        <v>2186382</v>
      </c>
      <c r="K18" s="66">
        <v>181535.96</v>
      </c>
      <c r="L18" s="66">
        <v>34282469.759999998</v>
      </c>
      <c r="M18" s="64">
        <v>36650387.719999999</v>
      </c>
    </row>
    <row r="19" spans="1:13" ht="21.75" customHeight="1" x14ac:dyDescent="0.2">
      <c r="A19" s="60">
        <v>810089</v>
      </c>
      <c r="B19" s="61" t="s">
        <v>38</v>
      </c>
      <c r="C19" s="62">
        <v>6510</v>
      </c>
      <c r="D19" s="62">
        <v>93</v>
      </c>
      <c r="E19" s="62">
        <v>33509</v>
      </c>
      <c r="F19" s="63">
        <v>40112</v>
      </c>
      <c r="G19" s="64">
        <v>365.6</v>
      </c>
      <c r="H19" s="65">
        <v>1.0618000000000001</v>
      </c>
      <c r="I19" s="64">
        <v>388.19</v>
      </c>
      <c r="J19" s="66">
        <v>2527116.9</v>
      </c>
      <c r="K19" s="66">
        <v>36101.67</v>
      </c>
      <c r="L19" s="66">
        <v>13007858.710000001</v>
      </c>
      <c r="M19" s="64">
        <v>15571077.280000001</v>
      </c>
    </row>
    <row r="20" spans="1:13" ht="21.75" customHeight="1" x14ac:dyDescent="0.2">
      <c r="A20" s="60">
        <v>810090</v>
      </c>
      <c r="B20" s="61" t="s">
        <v>39</v>
      </c>
      <c r="C20" s="62">
        <v>53158</v>
      </c>
      <c r="D20" s="62">
        <v>50</v>
      </c>
      <c r="E20" s="62">
        <v>371</v>
      </c>
      <c r="F20" s="63">
        <v>53579</v>
      </c>
      <c r="G20" s="64">
        <v>324.95999999999998</v>
      </c>
      <c r="H20" s="65">
        <v>2.9737</v>
      </c>
      <c r="I20" s="64">
        <v>966.33</v>
      </c>
      <c r="J20" s="66">
        <v>51368170.140000001</v>
      </c>
      <c r="K20" s="66">
        <v>48316.5</v>
      </c>
      <c r="L20" s="66">
        <v>358508.43</v>
      </c>
      <c r="M20" s="64">
        <v>51774995.07</v>
      </c>
    </row>
    <row r="21" spans="1:13" ht="21.75" customHeight="1" x14ac:dyDescent="0.2">
      <c r="A21" s="60">
        <v>810094</v>
      </c>
      <c r="B21" s="61" t="s">
        <v>89</v>
      </c>
      <c r="C21" s="62">
        <v>102678</v>
      </c>
      <c r="D21" s="62">
        <v>3550</v>
      </c>
      <c r="E21" s="62">
        <v>3319</v>
      </c>
      <c r="F21" s="63">
        <v>109547</v>
      </c>
      <c r="G21" s="64">
        <v>360.16</v>
      </c>
      <c r="H21" s="65">
        <v>1.4655</v>
      </c>
      <c r="I21" s="64">
        <v>527.80999999999995</v>
      </c>
      <c r="J21" s="66">
        <v>54194475.18</v>
      </c>
      <c r="K21" s="66">
        <v>1873725.5</v>
      </c>
      <c r="L21" s="66">
        <v>1751801.39</v>
      </c>
      <c r="M21" s="64">
        <v>57820002.07</v>
      </c>
    </row>
    <row r="22" spans="1:13" ht="21.75" customHeight="1" x14ac:dyDescent="0.2">
      <c r="A22" s="60">
        <v>810097</v>
      </c>
      <c r="B22" s="61" t="s">
        <v>90</v>
      </c>
      <c r="C22" s="62">
        <v>70402</v>
      </c>
      <c r="D22" s="62">
        <v>79</v>
      </c>
      <c r="E22" s="62">
        <v>1375</v>
      </c>
      <c r="F22" s="63">
        <v>71856</v>
      </c>
      <c r="G22" s="64">
        <v>489.35</v>
      </c>
      <c r="H22" s="65">
        <v>1.7484999999999999</v>
      </c>
      <c r="I22" s="64">
        <v>855.63</v>
      </c>
      <c r="J22" s="66">
        <v>60238063.259999998</v>
      </c>
      <c r="K22" s="66">
        <v>67594.77</v>
      </c>
      <c r="L22" s="66">
        <v>1176491.25</v>
      </c>
      <c r="M22" s="64">
        <v>61482149.280000001</v>
      </c>
    </row>
    <row r="23" spans="1:13" ht="21.75" customHeight="1" x14ac:dyDescent="0.2">
      <c r="A23" s="60">
        <v>810099</v>
      </c>
      <c r="B23" s="61" t="s">
        <v>91</v>
      </c>
      <c r="C23" s="62">
        <v>177480</v>
      </c>
      <c r="D23" s="62">
        <v>231</v>
      </c>
      <c r="E23" s="62">
        <v>4189</v>
      </c>
      <c r="F23" s="63">
        <v>181900</v>
      </c>
      <c r="G23" s="64">
        <v>286.47000000000003</v>
      </c>
      <c r="H23" s="65">
        <v>1.0076000000000001</v>
      </c>
      <c r="I23" s="64">
        <v>288.64999999999998</v>
      </c>
      <c r="J23" s="66">
        <v>51229602</v>
      </c>
      <c r="K23" s="66">
        <v>66678.149999999994</v>
      </c>
      <c r="L23" s="66">
        <v>1209154.8500000001</v>
      </c>
      <c r="M23" s="64">
        <v>52505435</v>
      </c>
    </row>
    <row r="24" spans="1:13" ht="21.75" customHeight="1" x14ac:dyDescent="0.2">
      <c r="A24" s="60">
        <v>810108</v>
      </c>
      <c r="B24" s="61" t="s">
        <v>92</v>
      </c>
      <c r="C24" s="62">
        <v>10313</v>
      </c>
      <c r="D24" s="62">
        <v>5027</v>
      </c>
      <c r="E24" s="62">
        <v>1510</v>
      </c>
      <c r="F24" s="63">
        <v>16850</v>
      </c>
      <c r="G24" s="64">
        <v>576.04</v>
      </c>
      <c r="H24" s="65">
        <v>1.4503999999999999</v>
      </c>
      <c r="I24" s="64">
        <v>835.49</v>
      </c>
      <c r="J24" s="66">
        <v>8616408.3699999992</v>
      </c>
      <c r="K24" s="66">
        <v>4200008.2300000004</v>
      </c>
      <c r="L24" s="66">
        <v>1261589.8999999999</v>
      </c>
      <c r="M24" s="64">
        <v>14078006.5</v>
      </c>
    </row>
    <row r="25" spans="1:13" ht="21.75" customHeight="1" x14ac:dyDescent="0.2">
      <c r="A25" s="60">
        <v>810111</v>
      </c>
      <c r="B25" s="61" t="s">
        <v>40</v>
      </c>
      <c r="C25" s="62">
        <v>291</v>
      </c>
      <c r="D25" s="62">
        <v>13</v>
      </c>
      <c r="E25" s="62">
        <v>14845</v>
      </c>
      <c r="F25" s="63">
        <v>15149</v>
      </c>
      <c r="G25" s="64">
        <v>477.13</v>
      </c>
      <c r="H25" s="65">
        <v>3.2675000000000001</v>
      </c>
      <c r="I25" s="64">
        <v>1559.02</v>
      </c>
      <c r="J25" s="66">
        <v>453674.82</v>
      </c>
      <c r="K25" s="66">
        <v>20267.259999999998</v>
      </c>
      <c r="L25" s="66">
        <v>23143651.899999999</v>
      </c>
      <c r="M25" s="64">
        <v>23617593.979999997</v>
      </c>
    </row>
    <row r="26" spans="1:13" ht="21.75" customHeight="1" x14ac:dyDescent="0.2">
      <c r="A26" s="60">
        <v>810113</v>
      </c>
      <c r="B26" s="61" t="s">
        <v>41</v>
      </c>
      <c r="C26" s="62">
        <v>38908</v>
      </c>
      <c r="D26" s="62">
        <v>20</v>
      </c>
      <c r="E26" s="62">
        <v>47</v>
      </c>
      <c r="F26" s="63">
        <v>38975</v>
      </c>
      <c r="G26" s="64">
        <v>370.64</v>
      </c>
      <c r="H26" s="65">
        <v>1.9731000000000001</v>
      </c>
      <c r="I26" s="64">
        <v>731.31</v>
      </c>
      <c r="J26" s="66">
        <v>28453809.48</v>
      </c>
      <c r="K26" s="66">
        <v>14626.2</v>
      </c>
      <c r="L26" s="66">
        <v>34371.57</v>
      </c>
      <c r="M26" s="64">
        <v>28502807.25</v>
      </c>
    </row>
    <row r="27" spans="1:13" ht="21.75" customHeight="1" x14ac:dyDescent="0.2">
      <c r="A27" s="60">
        <v>810122</v>
      </c>
      <c r="B27" s="61" t="s">
        <v>93</v>
      </c>
      <c r="C27" s="62">
        <v>94820</v>
      </c>
      <c r="D27" s="62">
        <v>8270</v>
      </c>
      <c r="E27" s="62">
        <v>5593</v>
      </c>
      <c r="F27" s="63">
        <v>108683</v>
      </c>
      <c r="G27" s="64">
        <v>328.83</v>
      </c>
      <c r="H27" s="65">
        <v>1</v>
      </c>
      <c r="I27" s="64">
        <v>328.83</v>
      </c>
      <c r="J27" s="66">
        <v>31179660.600000001</v>
      </c>
      <c r="K27" s="66">
        <v>2719424.1</v>
      </c>
      <c r="L27" s="66">
        <v>1839146.19</v>
      </c>
      <c r="M27" s="64">
        <v>35738230.890000001</v>
      </c>
    </row>
    <row r="28" spans="1:13" ht="21.75" customHeight="1" x14ac:dyDescent="0.2">
      <c r="A28" s="60">
        <v>810123</v>
      </c>
      <c r="B28" s="61" t="s">
        <v>94</v>
      </c>
      <c r="C28" s="62">
        <v>80572</v>
      </c>
      <c r="D28" s="62">
        <v>6604</v>
      </c>
      <c r="E28" s="62">
        <v>10362</v>
      </c>
      <c r="F28" s="63">
        <v>97538</v>
      </c>
      <c r="G28" s="64">
        <v>330.21</v>
      </c>
      <c r="H28" s="65">
        <v>1.2950999999999999</v>
      </c>
      <c r="I28" s="64">
        <v>427.65</v>
      </c>
      <c r="J28" s="66">
        <v>34456615.799999997</v>
      </c>
      <c r="K28" s="66">
        <v>2824200.6</v>
      </c>
      <c r="L28" s="66">
        <v>4431309.3</v>
      </c>
      <c r="M28" s="64">
        <v>41712125.699999996</v>
      </c>
    </row>
    <row r="29" spans="1:13" ht="21.75" customHeight="1" x14ac:dyDescent="0.2">
      <c r="A29" s="60">
        <v>810125</v>
      </c>
      <c r="B29" s="61" t="s">
        <v>95</v>
      </c>
      <c r="C29" s="62">
        <v>32176</v>
      </c>
      <c r="D29" s="62">
        <v>2633</v>
      </c>
      <c r="E29" s="62">
        <v>1313</v>
      </c>
      <c r="F29" s="63">
        <v>36122</v>
      </c>
      <c r="G29" s="64">
        <v>357.64</v>
      </c>
      <c r="H29" s="65">
        <v>1.3776999999999999</v>
      </c>
      <c r="I29" s="64">
        <v>492.72</v>
      </c>
      <c r="J29" s="66">
        <v>15853758.720000001</v>
      </c>
      <c r="K29" s="66">
        <v>1297331.76</v>
      </c>
      <c r="L29" s="66">
        <v>646941.36</v>
      </c>
      <c r="M29" s="64">
        <v>17798031.84</v>
      </c>
    </row>
    <row r="30" spans="1:13" ht="21.75" customHeight="1" x14ac:dyDescent="0.2">
      <c r="A30" s="60">
        <v>810126</v>
      </c>
      <c r="B30" s="61" t="s">
        <v>96</v>
      </c>
      <c r="C30" s="62">
        <v>88230</v>
      </c>
      <c r="D30" s="62">
        <v>3362</v>
      </c>
      <c r="E30" s="62">
        <v>516</v>
      </c>
      <c r="F30" s="63">
        <v>92108</v>
      </c>
      <c r="G30" s="64">
        <v>372.91</v>
      </c>
      <c r="H30" s="65">
        <v>1</v>
      </c>
      <c r="I30" s="64">
        <v>372.91</v>
      </c>
      <c r="J30" s="66">
        <v>32901849.300000001</v>
      </c>
      <c r="K30" s="66">
        <v>1253723.42</v>
      </c>
      <c r="L30" s="66">
        <v>192421.56</v>
      </c>
      <c r="M30" s="64">
        <v>34347994.280000001</v>
      </c>
    </row>
    <row r="31" spans="1:13" ht="21.75" customHeight="1" x14ac:dyDescent="0.2">
      <c r="A31" s="60">
        <v>810131</v>
      </c>
      <c r="B31" s="61" t="s">
        <v>42</v>
      </c>
      <c r="C31" s="62">
        <v>1116</v>
      </c>
      <c r="D31" s="62">
        <v>34929</v>
      </c>
      <c r="E31" s="62">
        <v>65</v>
      </c>
      <c r="F31" s="63">
        <v>36110</v>
      </c>
      <c r="G31" s="64">
        <v>454.81</v>
      </c>
      <c r="H31" s="65">
        <v>1</v>
      </c>
      <c r="I31" s="64">
        <v>454.81</v>
      </c>
      <c r="J31" s="66">
        <v>507567.96</v>
      </c>
      <c r="K31" s="66">
        <v>15886058.49</v>
      </c>
      <c r="L31" s="66">
        <v>29562.65</v>
      </c>
      <c r="M31" s="64">
        <v>16423189.100000001</v>
      </c>
    </row>
    <row r="32" spans="1:13" ht="21.75" customHeight="1" x14ac:dyDescent="0.2">
      <c r="A32" s="60">
        <v>810148</v>
      </c>
      <c r="B32" s="61" t="s">
        <v>97</v>
      </c>
      <c r="C32" s="62">
        <v>8133</v>
      </c>
      <c r="D32" s="62">
        <v>835</v>
      </c>
      <c r="E32" s="62">
        <v>569</v>
      </c>
      <c r="F32" s="63">
        <v>9537</v>
      </c>
      <c r="G32" s="64">
        <v>301.07</v>
      </c>
      <c r="H32" s="65">
        <v>2.5972</v>
      </c>
      <c r="I32" s="64">
        <v>781.94</v>
      </c>
      <c r="J32" s="66">
        <v>6359518.0199999996</v>
      </c>
      <c r="K32" s="66">
        <v>652919.9</v>
      </c>
      <c r="L32" s="66">
        <v>444923.86</v>
      </c>
      <c r="M32" s="64">
        <v>7457361.7800000003</v>
      </c>
    </row>
    <row r="33" spans="1:13" ht="21.75" customHeight="1" x14ac:dyDescent="0.2">
      <c r="A33" s="60">
        <v>810159</v>
      </c>
      <c r="B33" s="61" t="s">
        <v>98</v>
      </c>
      <c r="C33" s="62">
        <v>118956</v>
      </c>
      <c r="D33" s="62">
        <v>6616</v>
      </c>
      <c r="E33" s="62">
        <v>4971</v>
      </c>
      <c r="F33" s="63">
        <v>130543</v>
      </c>
      <c r="G33" s="64">
        <v>326.14</v>
      </c>
      <c r="H33" s="65">
        <v>1</v>
      </c>
      <c r="I33" s="64">
        <v>326.14</v>
      </c>
      <c r="J33" s="66">
        <v>38796309.840000004</v>
      </c>
      <c r="K33" s="66">
        <v>2157742.2400000002</v>
      </c>
      <c r="L33" s="66">
        <v>1621241.94</v>
      </c>
      <c r="M33" s="64">
        <v>42575294.020000003</v>
      </c>
    </row>
    <row r="34" spans="1:13" ht="21.75" customHeight="1" x14ac:dyDescent="0.2">
      <c r="A34" s="60">
        <v>810160</v>
      </c>
      <c r="B34" s="61" t="s">
        <v>99</v>
      </c>
      <c r="C34" s="62">
        <v>15065</v>
      </c>
      <c r="D34" s="62">
        <v>775</v>
      </c>
      <c r="E34" s="62">
        <v>762</v>
      </c>
      <c r="F34" s="63">
        <v>16602</v>
      </c>
      <c r="G34" s="64">
        <v>588.07000000000005</v>
      </c>
      <c r="H34" s="65">
        <v>1.1093999999999999</v>
      </c>
      <c r="I34" s="64">
        <v>652.4</v>
      </c>
      <c r="J34" s="66">
        <v>9828406</v>
      </c>
      <c r="K34" s="66">
        <v>505610</v>
      </c>
      <c r="L34" s="66">
        <v>497128.8</v>
      </c>
      <c r="M34" s="64">
        <v>10831144.800000001</v>
      </c>
    </row>
    <row r="35" spans="1:13" ht="21.75" customHeight="1" x14ac:dyDescent="0.2">
      <c r="A35" s="60">
        <v>810206</v>
      </c>
      <c r="B35" s="61" t="s">
        <v>100</v>
      </c>
      <c r="C35" s="62">
        <v>1153</v>
      </c>
      <c r="D35" s="62">
        <v>25</v>
      </c>
      <c r="E35" s="62">
        <v>3390</v>
      </c>
      <c r="F35" s="63">
        <v>4568</v>
      </c>
      <c r="G35" s="64">
        <v>485.63</v>
      </c>
      <c r="H35" s="65">
        <v>2.6726999999999999</v>
      </c>
      <c r="I35" s="64">
        <v>1297.94</v>
      </c>
      <c r="J35" s="66">
        <v>1496524.82</v>
      </c>
      <c r="K35" s="66">
        <v>32448.5</v>
      </c>
      <c r="L35" s="66">
        <v>4400016.5999999996</v>
      </c>
      <c r="M35" s="64">
        <v>5928989.9199999999</v>
      </c>
    </row>
    <row r="36" spans="1:13" ht="21.75" customHeight="1" x14ac:dyDescent="0.2">
      <c r="A36" s="67">
        <v>810225</v>
      </c>
      <c r="B36" s="61" t="s">
        <v>101</v>
      </c>
      <c r="C36" s="62">
        <v>4034</v>
      </c>
      <c r="D36" s="62">
        <v>445</v>
      </c>
      <c r="E36" s="62">
        <v>263</v>
      </c>
      <c r="F36" s="63">
        <v>4742</v>
      </c>
      <c r="G36" s="64">
        <v>261.77</v>
      </c>
      <c r="H36" s="65">
        <v>2.8315999999999999</v>
      </c>
      <c r="I36" s="64">
        <v>741.23</v>
      </c>
      <c r="J36" s="66">
        <v>2990121.82</v>
      </c>
      <c r="K36" s="66">
        <v>329847.34999999998</v>
      </c>
      <c r="L36" s="66">
        <v>194943.49</v>
      </c>
      <c r="M36" s="64">
        <v>3514912.66</v>
      </c>
    </row>
    <row r="37" spans="1:13" ht="21.75" customHeight="1" x14ac:dyDescent="0.2">
      <c r="A37" s="111" t="s">
        <v>102</v>
      </c>
      <c r="B37" s="112"/>
      <c r="C37" s="68">
        <v>1107504</v>
      </c>
      <c r="D37" s="68">
        <v>97144</v>
      </c>
      <c r="E37" s="68">
        <v>178325</v>
      </c>
      <c r="F37" s="68">
        <v>1382973</v>
      </c>
      <c r="G37" s="69" t="s">
        <v>103</v>
      </c>
      <c r="H37" s="69" t="s">
        <v>103</v>
      </c>
      <c r="I37" s="69" t="s">
        <v>103</v>
      </c>
      <c r="J37" s="70">
        <v>545674970.47000015</v>
      </c>
      <c r="K37" s="70">
        <v>46958515.830000013</v>
      </c>
      <c r="L37" s="70">
        <v>118477617.92999999</v>
      </c>
      <c r="M37" s="70">
        <v>711111104.2299999</v>
      </c>
    </row>
    <row r="39" spans="1:13" s="71" customFormat="1" ht="18.75" x14ac:dyDescent="0.3">
      <c r="B39" s="72" t="s">
        <v>51</v>
      </c>
      <c r="C39" s="73"/>
      <c r="F39" s="73"/>
      <c r="G39" s="73"/>
      <c r="M39" s="73"/>
    </row>
    <row r="40" spans="1:13" s="71" customFormat="1" ht="57.75" customHeight="1" x14ac:dyDescent="0.3">
      <c r="A40" s="99" t="s">
        <v>52</v>
      </c>
      <c r="B40" s="99"/>
      <c r="C40" s="99"/>
      <c r="D40" s="99"/>
      <c r="E40" s="99"/>
      <c r="F40" s="99"/>
      <c r="G40" s="74"/>
      <c r="H40" s="75"/>
      <c r="I40" s="75"/>
      <c r="J40" s="76"/>
      <c r="K40" s="77"/>
      <c r="L40" s="78" t="s">
        <v>53</v>
      </c>
    </row>
    <row r="41" spans="1:13" s="71" customFormat="1" ht="15.75" customHeight="1" x14ac:dyDescent="0.3">
      <c r="B41" s="74"/>
      <c r="C41" s="74"/>
      <c r="D41" s="74"/>
      <c r="E41" s="74"/>
      <c r="F41" s="74"/>
      <c r="G41" s="74"/>
      <c r="H41" s="74"/>
      <c r="I41" s="74"/>
      <c r="J41" s="79"/>
      <c r="K41" s="78"/>
      <c r="L41" s="78"/>
    </row>
    <row r="42" spans="1:13" s="71" customFormat="1" ht="75" customHeight="1" x14ac:dyDescent="0.3">
      <c r="A42" s="99" t="s">
        <v>54</v>
      </c>
      <c r="B42" s="99"/>
      <c r="C42" s="99"/>
      <c r="D42" s="99"/>
      <c r="E42" s="99"/>
      <c r="F42" s="99"/>
      <c r="G42" s="74"/>
      <c r="H42" s="75"/>
      <c r="I42" s="75"/>
      <c r="J42" s="76"/>
      <c r="K42" s="77"/>
      <c r="L42" s="78" t="s">
        <v>55</v>
      </c>
    </row>
    <row r="43" spans="1:13" s="71" customFormat="1" ht="15.75" customHeight="1" x14ac:dyDescent="0.3">
      <c r="B43" s="74"/>
      <c r="C43" s="74"/>
      <c r="D43" s="74"/>
      <c r="E43" s="74"/>
      <c r="F43" s="74"/>
      <c r="G43" s="74"/>
      <c r="H43" s="74"/>
      <c r="I43" s="74"/>
      <c r="J43" s="79"/>
      <c r="K43" s="78"/>
      <c r="L43" s="78"/>
    </row>
    <row r="44" spans="1:13" s="71" customFormat="1" ht="75" customHeight="1" x14ac:dyDescent="0.3">
      <c r="A44" s="99" t="s">
        <v>56</v>
      </c>
      <c r="B44" s="99"/>
      <c r="C44" s="99"/>
      <c r="D44" s="99"/>
      <c r="E44" s="99"/>
      <c r="F44" s="99"/>
      <c r="G44" s="74"/>
      <c r="H44" s="75"/>
      <c r="I44" s="75"/>
      <c r="J44" s="76"/>
      <c r="K44" s="77"/>
      <c r="L44" s="78" t="s">
        <v>57</v>
      </c>
    </row>
    <row r="45" spans="1:13" s="71" customFormat="1" ht="15.75" customHeight="1" x14ac:dyDescent="0.3">
      <c r="B45" s="74"/>
      <c r="C45" s="74"/>
      <c r="D45" s="74"/>
      <c r="E45" s="74"/>
      <c r="F45" s="74"/>
      <c r="G45" s="74"/>
      <c r="H45" s="74"/>
      <c r="I45" s="74"/>
      <c r="J45" s="79"/>
      <c r="K45" s="78"/>
      <c r="L45" s="78"/>
    </row>
    <row r="46" spans="1:13" s="71" customFormat="1" ht="75" customHeight="1" x14ac:dyDescent="0.3">
      <c r="A46" s="99" t="s">
        <v>104</v>
      </c>
      <c r="B46" s="99"/>
      <c r="C46" s="99"/>
      <c r="D46" s="99"/>
      <c r="E46" s="99"/>
      <c r="F46" s="99"/>
      <c r="G46" s="74"/>
      <c r="H46" s="75"/>
      <c r="I46" s="75"/>
      <c r="J46" s="76"/>
      <c r="K46" s="77"/>
      <c r="L46" s="78" t="s">
        <v>59</v>
      </c>
    </row>
    <row r="47" spans="1:13" s="71" customFormat="1" ht="15.75" customHeight="1" x14ac:dyDescent="0.3">
      <c r="B47" s="74"/>
      <c r="C47" s="74"/>
      <c r="D47" s="74"/>
      <c r="E47" s="74"/>
      <c r="F47" s="74"/>
      <c r="G47" s="74"/>
      <c r="H47" s="74"/>
      <c r="I47" s="74"/>
      <c r="J47" s="79"/>
      <c r="K47" s="78"/>
      <c r="L47" s="78"/>
    </row>
    <row r="48" spans="1:13" s="71" customFormat="1" ht="75" customHeight="1" x14ac:dyDescent="0.3">
      <c r="A48" s="99" t="s">
        <v>60</v>
      </c>
      <c r="B48" s="99"/>
      <c r="C48" s="99"/>
      <c r="D48" s="99"/>
      <c r="E48" s="99"/>
      <c r="F48" s="99"/>
      <c r="G48" s="74"/>
      <c r="H48" s="75"/>
      <c r="I48" s="75"/>
      <c r="J48" s="76"/>
      <c r="K48" s="77"/>
      <c r="L48" s="78" t="s">
        <v>61</v>
      </c>
    </row>
    <row r="49" spans="1:12" s="71" customFormat="1" ht="15.75" customHeight="1" x14ac:dyDescent="0.3">
      <c r="B49" s="74"/>
      <c r="C49" s="74"/>
      <c r="D49" s="74"/>
      <c r="E49" s="74"/>
      <c r="F49" s="74"/>
      <c r="G49" s="74"/>
      <c r="H49" s="74"/>
      <c r="I49" s="74"/>
      <c r="J49" s="79"/>
      <c r="K49" s="78"/>
      <c r="L49" s="78"/>
    </row>
    <row r="50" spans="1:12" s="71" customFormat="1" ht="75" customHeight="1" x14ac:dyDescent="0.3">
      <c r="A50" s="99" t="s">
        <v>62</v>
      </c>
      <c r="B50" s="99"/>
      <c r="C50" s="99"/>
      <c r="D50" s="99"/>
      <c r="E50" s="99"/>
      <c r="F50" s="99"/>
      <c r="G50" s="74"/>
      <c r="H50" s="75"/>
      <c r="I50" s="75"/>
      <c r="J50" s="76"/>
      <c r="K50" s="77"/>
      <c r="L50" s="78" t="s">
        <v>63</v>
      </c>
    </row>
    <row r="51" spans="1:12" s="71" customFormat="1" ht="15.75" customHeight="1" x14ac:dyDescent="0.3">
      <c r="B51" s="74"/>
      <c r="C51" s="74"/>
      <c r="D51" s="74"/>
      <c r="E51" s="74"/>
      <c r="F51" s="74"/>
      <c r="G51" s="74"/>
      <c r="H51" s="74"/>
      <c r="I51" s="74"/>
      <c r="J51" s="79"/>
      <c r="K51" s="78"/>
      <c r="L51" s="78"/>
    </row>
    <row r="52" spans="1:12" s="71" customFormat="1" ht="75" customHeight="1" x14ac:dyDescent="0.3">
      <c r="A52" s="99" t="s">
        <v>105</v>
      </c>
      <c r="B52" s="99"/>
      <c r="C52" s="99"/>
      <c r="D52" s="99"/>
      <c r="E52" s="99"/>
      <c r="F52" s="99"/>
      <c r="G52" s="74"/>
      <c r="H52" s="75"/>
      <c r="I52" s="75"/>
      <c r="J52" s="76"/>
      <c r="K52" s="77"/>
      <c r="L52" s="78" t="s">
        <v>65</v>
      </c>
    </row>
    <row r="53" spans="1:12" s="71" customFormat="1" ht="15.75" customHeight="1" x14ac:dyDescent="0.3">
      <c r="B53" s="74"/>
      <c r="C53" s="74"/>
      <c r="D53" s="74"/>
      <c r="E53" s="74"/>
      <c r="F53" s="74"/>
      <c r="G53" s="74"/>
      <c r="H53" s="74"/>
      <c r="I53" s="74"/>
      <c r="J53" s="79"/>
      <c r="K53" s="78"/>
      <c r="L53" s="78"/>
    </row>
    <row r="54" spans="1:12" s="71" customFormat="1" ht="75" customHeight="1" x14ac:dyDescent="0.3">
      <c r="A54" s="99" t="s">
        <v>66</v>
      </c>
      <c r="B54" s="99"/>
      <c r="C54" s="99"/>
      <c r="D54" s="99"/>
      <c r="E54" s="99"/>
      <c r="F54" s="99"/>
      <c r="G54" s="74"/>
      <c r="H54" s="75"/>
      <c r="I54" s="75"/>
      <c r="J54" s="76"/>
      <c r="K54" s="77"/>
      <c r="L54" s="78" t="s">
        <v>67</v>
      </c>
    </row>
    <row r="55" spans="1:12" s="71" customFormat="1" ht="15.75" customHeight="1" x14ac:dyDescent="0.3">
      <c r="B55" s="74"/>
      <c r="C55" s="74"/>
      <c r="D55" s="74"/>
      <c r="E55" s="74"/>
      <c r="F55" s="74"/>
      <c r="G55" s="74"/>
      <c r="H55" s="74"/>
      <c r="I55" s="74"/>
      <c r="J55" s="79"/>
      <c r="K55" s="78"/>
      <c r="L55" s="78"/>
    </row>
    <row r="56" spans="1:12" s="71" customFormat="1" ht="75" customHeight="1" x14ac:dyDescent="0.3">
      <c r="A56" s="99" t="s">
        <v>106</v>
      </c>
      <c r="B56" s="99"/>
      <c r="C56" s="99"/>
      <c r="D56" s="99"/>
      <c r="E56" s="99"/>
      <c r="F56" s="99"/>
      <c r="G56" s="74"/>
      <c r="H56" s="75"/>
      <c r="I56" s="75"/>
      <c r="J56" s="76"/>
      <c r="K56" s="77"/>
      <c r="L56" s="78" t="s">
        <v>69</v>
      </c>
    </row>
    <row r="57" spans="1:12" s="71" customFormat="1" ht="15.75" customHeight="1" x14ac:dyDescent="0.3">
      <c r="B57" s="74"/>
      <c r="C57" s="74"/>
      <c r="D57" s="74"/>
      <c r="E57" s="74"/>
      <c r="F57" s="74"/>
      <c r="G57" s="74"/>
      <c r="H57" s="74"/>
      <c r="I57" s="74"/>
      <c r="J57" s="79"/>
      <c r="K57" s="78"/>
      <c r="L57" s="78"/>
    </row>
    <row r="58" spans="1:12" s="71" customFormat="1" ht="75" customHeight="1" x14ac:dyDescent="0.3">
      <c r="A58" s="99" t="s">
        <v>70</v>
      </c>
      <c r="B58" s="99"/>
      <c r="C58" s="99"/>
      <c r="D58" s="99"/>
      <c r="E58" s="99"/>
      <c r="F58" s="99"/>
      <c r="G58" s="74"/>
      <c r="H58" s="75"/>
      <c r="I58" s="75"/>
      <c r="J58" s="76"/>
      <c r="K58" s="77"/>
      <c r="L58" s="78" t="s">
        <v>71</v>
      </c>
    </row>
    <row r="59" spans="1:12" s="71" customFormat="1" ht="15.75" customHeight="1" x14ac:dyDescent="0.3">
      <c r="B59" s="74"/>
      <c r="C59" s="74"/>
      <c r="D59" s="74"/>
      <c r="E59" s="74"/>
      <c r="F59" s="74"/>
      <c r="G59" s="74"/>
      <c r="H59" s="74"/>
      <c r="I59" s="74"/>
      <c r="J59" s="79"/>
      <c r="K59" s="78"/>
      <c r="L59" s="78"/>
    </row>
    <row r="60" spans="1:12" s="71" customFormat="1" ht="75" customHeight="1" x14ac:dyDescent="0.3">
      <c r="A60" s="99" t="s">
        <v>72</v>
      </c>
      <c r="B60" s="99"/>
      <c r="C60" s="99"/>
      <c r="D60" s="99"/>
      <c r="E60" s="99"/>
      <c r="F60" s="99"/>
      <c r="G60" s="74"/>
      <c r="H60" s="75"/>
      <c r="I60" s="75"/>
      <c r="J60" s="76"/>
      <c r="K60" s="77"/>
      <c r="L60" s="78" t="s">
        <v>73</v>
      </c>
    </row>
    <row r="61" spans="1:12" s="71" customFormat="1" ht="15.75" customHeight="1" x14ac:dyDescent="0.3">
      <c r="B61" s="74"/>
      <c r="C61" s="74"/>
      <c r="D61" s="74"/>
      <c r="E61" s="74"/>
      <c r="F61" s="74"/>
      <c r="G61" s="74"/>
      <c r="H61" s="74"/>
      <c r="I61" s="74"/>
      <c r="J61" s="79"/>
      <c r="K61" s="78"/>
      <c r="L61" s="78"/>
    </row>
    <row r="62" spans="1:12" s="71" customFormat="1" ht="75" customHeight="1" x14ac:dyDescent="0.3">
      <c r="A62" s="99" t="s">
        <v>107</v>
      </c>
      <c r="B62" s="99"/>
      <c r="C62" s="99"/>
      <c r="D62" s="99"/>
      <c r="E62" s="99"/>
      <c r="F62" s="99"/>
      <c r="G62" s="74"/>
      <c r="H62" s="75"/>
      <c r="I62" s="75"/>
      <c r="J62" s="76"/>
      <c r="K62" s="77"/>
      <c r="L62" s="78" t="s">
        <v>75</v>
      </c>
    </row>
  </sheetData>
  <autoFilter ref="A9:M37"/>
  <mergeCells count="21">
    <mergeCell ref="A62:F62"/>
    <mergeCell ref="A50:F50"/>
    <mergeCell ref="A52:F52"/>
    <mergeCell ref="A54:F54"/>
    <mergeCell ref="A56:F56"/>
    <mergeCell ref="A58:F58"/>
    <mergeCell ref="A60:F60"/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</mergeCells>
  <conditionalFormatting sqref="J4:L4 A1:I7 J1:M3 A10:I10 A8:F9 J5:M10 A11:A35 B11:M36 A63:M1048576 N1:XFD1048576 A37:M39">
    <cfRule type="cellIs" dxfId="102" priority="7" operator="lessThan">
      <formula>0</formula>
    </cfRule>
  </conditionalFormatting>
  <conditionalFormatting sqref="G8:H8">
    <cfRule type="cellIs" dxfId="101" priority="6" operator="lessThan">
      <formula>0</formula>
    </cfRule>
  </conditionalFormatting>
  <conditionalFormatting sqref="I8">
    <cfRule type="cellIs" dxfId="100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99" priority="4" operator="lessThan">
      <formula>0</formula>
    </cfRule>
  </conditionalFormatting>
  <conditionalFormatting sqref="A51:M51 H50:M50 A50 A49:M49 H48:M48 A48">
    <cfRule type="cellIs" dxfId="98" priority="3" operator="lessThan">
      <formula>0</formula>
    </cfRule>
  </conditionalFormatting>
  <conditionalFormatting sqref="H56:L56 A56">
    <cfRule type="cellIs" dxfId="97" priority="2" operator="lessThan">
      <formula>0</formula>
    </cfRule>
  </conditionalFormatting>
  <conditionalFormatting sqref="M4">
    <cfRule type="cellIs" dxfId="9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K159"/>
  <sheetViews>
    <sheetView view="pageBreakPreview" zoomScale="70" zoomScaleSheetLayoutView="70" workbookViewId="0">
      <selection activeCell="K4" sqref="K4"/>
    </sheetView>
  </sheetViews>
  <sheetFormatPr defaultColWidth="9.140625" defaultRowHeight="12.75" x14ac:dyDescent="0.2"/>
  <cols>
    <col min="1" max="1" width="8.5703125" style="46" customWidth="1"/>
    <col min="2" max="2" width="52.28515625" style="80" customWidth="1"/>
    <col min="3" max="9" width="17.140625" style="80" customWidth="1"/>
    <col min="10" max="11" width="17.140625" style="81" customWidth="1"/>
    <col min="12" max="12" width="12.5703125" style="46" bestFit="1" customWidth="1"/>
    <col min="13" max="16384" width="9.140625" style="46"/>
  </cols>
  <sheetData>
    <row r="1" spans="1:11" ht="15.75" x14ac:dyDescent="0.25">
      <c r="B1" s="47"/>
      <c r="C1" s="47"/>
      <c r="D1" s="47"/>
      <c r="E1" s="47"/>
      <c r="F1" s="47"/>
      <c r="G1" s="47"/>
      <c r="H1" s="47"/>
      <c r="I1" s="47"/>
      <c r="J1" s="48"/>
      <c r="K1" s="51" t="s">
        <v>108</v>
      </c>
    </row>
    <row r="2" spans="1:11" ht="15.75" x14ac:dyDescent="0.25">
      <c r="B2" s="47"/>
      <c r="C2" s="47"/>
      <c r="D2" s="47"/>
      <c r="E2" s="47"/>
      <c r="F2" s="47"/>
      <c r="G2" s="47"/>
      <c r="H2" s="47"/>
      <c r="I2" s="47"/>
      <c r="J2" s="48"/>
      <c r="K2" s="51" t="s">
        <v>1</v>
      </c>
    </row>
    <row r="3" spans="1:11" ht="15.75" x14ac:dyDescent="0.25">
      <c r="B3" s="47"/>
      <c r="C3" s="83"/>
      <c r="D3" s="83"/>
      <c r="E3" s="83"/>
      <c r="F3" s="83"/>
      <c r="G3" s="83"/>
      <c r="H3" s="83"/>
      <c r="I3" s="83"/>
      <c r="J3" s="48"/>
      <c r="K3" s="51" t="s">
        <v>77</v>
      </c>
    </row>
    <row r="4" spans="1:11" ht="15.75" x14ac:dyDescent="0.25">
      <c r="B4" s="47"/>
      <c r="C4" s="84"/>
      <c r="D4" s="84"/>
      <c r="E4" s="84"/>
      <c r="F4" s="84"/>
      <c r="G4" s="84"/>
      <c r="H4" s="84"/>
      <c r="I4" s="84"/>
      <c r="J4" s="84"/>
      <c r="K4" s="51" t="s">
        <v>125</v>
      </c>
    </row>
    <row r="5" spans="1:11" x14ac:dyDescent="0.2">
      <c r="B5" s="47"/>
      <c r="C5" s="84"/>
      <c r="D5" s="84"/>
      <c r="E5" s="84"/>
      <c r="F5" s="84"/>
      <c r="G5" s="84"/>
      <c r="H5" s="84"/>
      <c r="I5" s="84"/>
      <c r="J5" s="84"/>
      <c r="K5" s="48"/>
    </row>
    <row r="6" spans="1:11" ht="36.75" customHeight="1" x14ac:dyDescent="0.2">
      <c r="A6" s="113" t="s">
        <v>109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27" customHeight="1" x14ac:dyDescent="0.2">
      <c r="A8" s="101" t="s">
        <v>4</v>
      </c>
      <c r="B8" s="101" t="s">
        <v>5</v>
      </c>
      <c r="C8" s="115" t="s">
        <v>11</v>
      </c>
      <c r="D8" s="115"/>
      <c r="E8" s="115"/>
      <c r="F8" s="115"/>
      <c r="G8" s="115"/>
      <c r="H8" s="115"/>
      <c r="I8" s="115"/>
      <c r="J8" s="115"/>
      <c r="K8" s="115" t="s">
        <v>85</v>
      </c>
    </row>
    <row r="9" spans="1:11" ht="27" customHeight="1" x14ac:dyDescent="0.2">
      <c r="A9" s="114"/>
      <c r="B9" s="114"/>
      <c r="C9" s="116" t="s">
        <v>110</v>
      </c>
      <c r="D9" s="116" t="s">
        <v>111</v>
      </c>
      <c r="E9" s="103" t="s">
        <v>112</v>
      </c>
      <c r="F9" s="105"/>
      <c r="G9" s="116" t="s">
        <v>113</v>
      </c>
      <c r="H9" s="103" t="s">
        <v>112</v>
      </c>
      <c r="I9" s="105"/>
      <c r="J9" s="116" t="s">
        <v>114</v>
      </c>
      <c r="K9" s="115"/>
    </row>
    <row r="10" spans="1:11" ht="27" customHeight="1" x14ac:dyDescent="0.2">
      <c r="A10" s="102"/>
      <c r="B10" s="102"/>
      <c r="C10" s="117"/>
      <c r="D10" s="117"/>
      <c r="E10" s="54" t="s">
        <v>115</v>
      </c>
      <c r="F10" s="54" t="s">
        <v>116</v>
      </c>
      <c r="G10" s="117"/>
      <c r="H10" s="54" t="s">
        <v>115</v>
      </c>
      <c r="I10" s="54" t="s">
        <v>116</v>
      </c>
      <c r="J10" s="117"/>
      <c r="K10" s="115"/>
    </row>
    <row r="11" spans="1:11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7">
        <v>6</v>
      </c>
      <c r="G11" s="58">
        <v>7</v>
      </c>
      <c r="H11" s="57">
        <v>8</v>
      </c>
      <c r="I11" s="58">
        <v>9</v>
      </c>
      <c r="J11" s="57">
        <v>10</v>
      </c>
      <c r="K11" s="58">
        <v>11</v>
      </c>
    </row>
    <row r="12" spans="1:11" ht="19.5" customHeight="1" x14ac:dyDescent="0.2">
      <c r="A12" s="60">
        <v>810003</v>
      </c>
      <c r="B12" s="61" t="s">
        <v>88</v>
      </c>
      <c r="C12" s="64">
        <v>2337136.13</v>
      </c>
      <c r="D12" s="64">
        <v>360032.44000000006</v>
      </c>
      <c r="E12" s="64">
        <v>179361.47000000003</v>
      </c>
      <c r="F12" s="64">
        <v>180670.97</v>
      </c>
      <c r="G12" s="64">
        <v>2377796.69</v>
      </c>
      <c r="H12" s="64">
        <v>2371506.86</v>
      </c>
      <c r="I12" s="64">
        <v>6289.83</v>
      </c>
      <c r="J12" s="64">
        <v>6428821.7400000002</v>
      </c>
      <c r="K12" s="64">
        <v>11503787</v>
      </c>
    </row>
    <row r="13" spans="1:11" ht="19.5" customHeight="1" x14ac:dyDescent="0.2">
      <c r="A13" s="60">
        <v>810005</v>
      </c>
      <c r="B13" s="61" t="s">
        <v>22</v>
      </c>
      <c r="C13" s="64">
        <v>7071324.7400000002</v>
      </c>
      <c r="D13" s="64">
        <v>2753985.1300000004</v>
      </c>
      <c r="E13" s="64">
        <v>117691.03</v>
      </c>
      <c r="F13" s="64">
        <v>2636294.1</v>
      </c>
      <c r="G13" s="64">
        <v>2399851.2400000002</v>
      </c>
      <c r="H13" s="64">
        <v>2310644.31</v>
      </c>
      <c r="I13" s="64">
        <v>89206.93</v>
      </c>
      <c r="J13" s="64">
        <v>12010010.539999999</v>
      </c>
      <c r="K13" s="64">
        <v>24235171.649999999</v>
      </c>
    </row>
    <row r="14" spans="1:11" ht="19.5" customHeight="1" x14ac:dyDescent="0.2">
      <c r="A14" s="60">
        <v>810006</v>
      </c>
      <c r="B14" s="61" t="s">
        <v>23</v>
      </c>
      <c r="C14" s="64">
        <v>2331146.13</v>
      </c>
      <c r="D14" s="64">
        <v>656104.04</v>
      </c>
      <c r="E14" s="64">
        <v>286831.63</v>
      </c>
      <c r="F14" s="64">
        <v>369272.41000000003</v>
      </c>
      <c r="G14" s="64">
        <v>1626285.6</v>
      </c>
      <c r="H14" s="64">
        <v>1489723.1099999999</v>
      </c>
      <c r="I14" s="64">
        <v>136562.49</v>
      </c>
      <c r="J14" s="64">
        <v>2273151.13</v>
      </c>
      <c r="K14" s="64">
        <v>6886686.8999999994</v>
      </c>
    </row>
    <row r="15" spans="1:11" ht="19.5" customHeight="1" x14ac:dyDescent="0.2">
      <c r="A15" s="60">
        <v>810059</v>
      </c>
      <c r="B15" s="61" t="s">
        <v>31</v>
      </c>
      <c r="C15" s="64">
        <v>4541057.22</v>
      </c>
      <c r="D15" s="64">
        <v>1760776.98</v>
      </c>
      <c r="E15" s="64">
        <v>143227.33000000002</v>
      </c>
      <c r="F15" s="64">
        <v>1617549.6500000001</v>
      </c>
      <c r="G15" s="64">
        <v>1141458.78</v>
      </c>
      <c r="H15" s="64">
        <v>1013009.56</v>
      </c>
      <c r="I15" s="64">
        <v>128449.22</v>
      </c>
      <c r="J15" s="64">
        <v>10958449.98</v>
      </c>
      <c r="K15" s="64">
        <v>18401742.960000001</v>
      </c>
    </row>
    <row r="16" spans="1:11" ht="19.5" customHeight="1" x14ac:dyDescent="0.2">
      <c r="A16" s="60">
        <v>810064</v>
      </c>
      <c r="B16" s="61" t="s">
        <v>33</v>
      </c>
      <c r="C16" s="64">
        <v>3869904.67</v>
      </c>
      <c r="D16" s="64">
        <v>2202701.6900000004</v>
      </c>
      <c r="E16" s="64">
        <v>318836.79000000004</v>
      </c>
      <c r="F16" s="64">
        <v>1883864.9000000001</v>
      </c>
      <c r="G16" s="64">
        <v>1531281.6</v>
      </c>
      <c r="H16" s="64">
        <v>1506969.92</v>
      </c>
      <c r="I16" s="64">
        <v>24311.68</v>
      </c>
      <c r="J16" s="64">
        <v>6871415.9500000002</v>
      </c>
      <c r="K16" s="64">
        <v>14475303.91</v>
      </c>
    </row>
    <row r="17" spans="1:11" ht="19.5" customHeight="1" x14ac:dyDescent="0.2">
      <c r="A17" s="60">
        <v>810074</v>
      </c>
      <c r="B17" s="61" t="s">
        <v>35</v>
      </c>
      <c r="C17" s="64">
        <v>4641113.13</v>
      </c>
      <c r="D17" s="64">
        <v>1968493.5899999999</v>
      </c>
      <c r="E17" s="64">
        <v>125631.24999999999</v>
      </c>
      <c r="F17" s="64">
        <v>1842862.3399999999</v>
      </c>
      <c r="G17" s="64">
        <v>1309825.92</v>
      </c>
      <c r="H17" s="64">
        <v>1287471.96</v>
      </c>
      <c r="I17" s="64">
        <v>22353.96</v>
      </c>
      <c r="J17" s="64">
        <v>13193458.92</v>
      </c>
      <c r="K17" s="64">
        <v>21112891.559999999</v>
      </c>
    </row>
    <row r="18" spans="1:11" ht="19.5" customHeight="1" x14ac:dyDescent="0.2">
      <c r="A18" s="60">
        <v>810076</v>
      </c>
      <c r="B18" s="61" t="s">
        <v>36</v>
      </c>
      <c r="C18" s="64">
        <v>4056120.27</v>
      </c>
      <c r="D18" s="64">
        <v>3006176.4499999997</v>
      </c>
      <c r="E18" s="64">
        <v>320181.91000000003</v>
      </c>
      <c r="F18" s="64">
        <v>2685994.54</v>
      </c>
      <c r="G18" s="64">
        <v>2003913.21</v>
      </c>
      <c r="H18" s="64">
        <v>1978497.76</v>
      </c>
      <c r="I18" s="64">
        <v>25415.45</v>
      </c>
      <c r="J18" s="64">
        <v>6355141.5300000003</v>
      </c>
      <c r="K18" s="64">
        <v>15421351.460000001</v>
      </c>
    </row>
    <row r="19" spans="1:11" ht="19.5" customHeight="1" x14ac:dyDescent="0.2">
      <c r="A19" s="60">
        <v>810088</v>
      </c>
      <c r="B19" s="61" t="s">
        <v>37</v>
      </c>
      <c r="C19" s="64">
        <v>604503.89</v>
      </c>
      <c r="D19" s="64">
        <v>754498.46</v>
      </c>
      <c r="E19" s="64">
        <v>88365.95</v>
      </c>
      <c r="F19" s="64">
        <v>666132.51</v>
      </c>
      <c r="G19" s="64">
        <v>406995.93000000005</v>
      </c>
      <c r="H19" s="64">
        <v>362649.17000000004</v>
      </c>
      <c r="I19" s="64">
        <v>44346.76</v>
      </c>
      <c r="J19" s="64">
        <v>420383.72</v>
      </c>
      <c r="K19" s="64">
        <v>2186382</v>
      </c>
    </row>
    <row r="20" spans="1:11" ht="19.5" customHeight="1" x14ac:dyDescent="0.2">
      <c r="A20" s="60">
        <v>810089</v>
      </c>
      <c r="B20" s="61" t="s">
        <v>38</v>
      </c>
      <c r="C20" s="64">
        <v>27720.369999999995</v>
      </c>
      <c r="D20" s="64">
        <v>1550999.01</v>
      </c>
      <c r="E20" s="64">
        <v>209696.71</v>
      </c>
      <c r="F20" s="64">
        <v>1341302.3</v>
      </c>
      <c r="G20" s="64">
        <v>944317.47</v>
      </c>
      <c r="H20" s="64">
        <v>926202.1</v>
      </c>
      <c r="I20" s="64">
        <v>18115.37</v>
      </c>
      <c r="J20" s="64">
        <v>4080.05</v>
      </c>
      <c r="K20" s="64">
        <v>2527116.8999999994</v>
      </c>
    </row>
    <row r="21" spans="1:11" ht="19.5" customHeight="1" x14ac:dyDescent="0.2">
      <c r="A21" s="60">
        <v>810090</v>
      </c>
      <c r="B21" s="61" t="s">
        <v>39</v>
      </c>
      <c r="C21" s="64">
        <v>15795042.539999999</v>
      </c>
      <c r="D21" s="64">
        <v>3887387.5</v>
      </c>
      <c r="E21" s="64">
        <v>175370.87</v>
      </c>
      <c r="F21" s="64">
        <v>3712016.63</v>
      </c>
      <c r="G21" s="64">
        <v>2919513.9</v>
      </c>
      <c r="H21" s="64">
        <v>2770258.62</v>
      </c>
      <c r="I21" s="64">
        <v>149255.28</v>
      </c>
      <c r="J21" s="64">
        <v>28766226.199999999</v>
      </c>
      <c r="K21" s="64">
        <v>51368170.140000001</v>
      </c>
    </row>
    <row r="22" spans="1:11" ht="26.25" customHeight="1" x14ac:dyDescent="0.2">
      <c r="A22" s="60">
        <v>810094</v>
      </c>
      <c r="B22" s="61" t="s">
        <v>89</v>
      </c>
      <c r="C22" s="64">
        <v>13711026.98</v>
      </c>
      <c r="D22" s="64">
        <v>6727354.7899999991</v>
      </c>
      <c r="E22" s="64">
        <v>387888.52</v>
      </c>
      <c r="F22" s="64">
        <v>6339466.2699999996</v>
      </c>
      <c r="G22" s="64">
        <v>4914886.4999999991</v>
      </c>
      <c r="H22" s="64">
        <v>4791172.55</v>
      </c>
      <c r="I22" s="64">
        <v>123713.94999999998</v>
      </c>
      <c r="J22" s="64">
        <v>28841206.91</v>
      </c>
      <c r="K22" s="64">
        <v>54194475.18</v>
      </c>
    </row>
    <row r="23" spans="1:11" ht="19.5" customHeight="1" x14ac:dyDescent="0.2">
      <c r="A23" s="60">
        <v>810097</v>
      </c>
      <c r="B23" s="61" t="s">
        <v>90</v>
      </c>
      <c r="C23" s="64">
        <v>11163730.02</v>
      </c>
      <c r="D23" s="64">
        <v>17065082.18</v>
      </c>
      <c r="E23" s="64">
        <v>0</v>
      </c>
      <c r="F23" s="64">
        <v>17065082.18</v>
      </c>
      <c r="G23" s="64">
        <v>547948.58000000007</v>
      </c>
      <c r="H23" s="64">
        <v>0</v>
      </c>
      <c r="I23" s="64">
        <v>547948.58000000007</v>
      </c>
      <c r="J23" s="64">
        <v>31461302.48</v>
      </c>
      <c r="K23" s="64">
        <v>60238063.260000005</v>
      </c>
    </row>
    <row r="24" spans="1:11" ht="19.5" customHeight="1" x14ac:dyDescent="0.2">
      <c r="A24" s="60">
        <v>810099</v>
      </c>
      <c r="B24" s="61" t="s">
        <v>91</v>
      </c>
      <c r="C24" s="64">
        <v>15651096.609999999</v>
      </c>
      <c r="D24" s="64">
        <v>1202865.8899999999</v>
      </c>
      <c r="E24" s="64">
        <v>1202865.8899999999</v>
      </c>
      <c r="F24" s="64">
        <v>0</v>
      </c>
      <c r="G24" s="64">
        <v>12260517.49</v>
      </c>
      <c r="H24" s="64">
        <v>12260517.49</v>
      </c>
      <c r="I24" s="64">
        <v>0</v>
      </c>
      <c r="J24" s="64">
        <v>22115122.010000002</v>
      </c>
      <c r="K24" s="64">
        <v>51229602</v>
      </c>
    </row>
    <row r="25" spans="1:11" ht="19.5" customHeight="1" x14ac:dyDescent="0.2">
      <c r="A25" s="60">
        <v>810108</v>
      </c>
      <c r="B25" s="61" t="s">
        <v>92</v>
      </c>
      <c r="C25" s="64">
        <v>1312743.21</v>
      </c>
      <c r="D25" s="64">
        <v>2238547</v>
      </c>
      <c r="E25" s="64">
        <v>0</v>
      </c>
      <c r="F25" s="64">
        <v>2238547</v>
      </c>
      <c r="G25" s="64">
        <v>12097.160000000003</v>
      </c>
      <c r="H25" s="64">
        <v>0</v>
      </c>
      <c r="I25" s="64">
        <v>12097.160000000003</v>
      </c>
      <c r="J25" s="64">
        <v>5053021</v>
      </c>
      <c r="K25" s="64">
        <v>8616408.370000001</v>
      </c>
    </row>
    <row r="26" spans="1:11" ht="19.5" customHeight="1" x14ac:dyDescent="0.2">
      <c r="A26" s="60">
        <v>810111</v>
      </c>
      <c r="B26" s="61" t="s">
        <v>40</v>
      </c>
      <c r="C26" s="64">
        <v>104173.99</v>
      </c>
      <c r="D26" s="64">
        <v>8774.76</v>
      </c>
      <c r="E26" s="64">
        <v>1361.52</v>
      </c>
      <c r="F26" s="64">
        <v>7413.24</v>
      </c>
      <c r="G26" s="64">
        <v>7554.57</v>
      </c>
      <c r="H26" s="64">
        <v>7554.57</v>
      </c>
      <c r="I26" s="64">
        <v>0</v>
      </c>
      <c r="J26" s="64">
        <v>333171.5</v>
      </c>
      <c r="K26" s="64">
        <v>453674.82</v>
      </c>
    </row>
    <row r="27" spans="1:11" ht="19.5" customHeight="1" x14ac:dyDescent="0.2">
      <c r="A27" s="60">
        <v>810113</v>
      </c>
      <c r="B27" s="61" t="s">
        <v>41</v>
      </c>
      <c r="C27" s="64">
        <v>6490730.46</v>
      </c>
      <c r="D27" s="64">
        <v>3084735.64</v>
      </c>
      <c r="E27" s="64">
        <v>134152.6</v>
      </c>
      <c r="F27" s="64">
        <v>2950583.04</v>
      </c>
      <c r="G27" s="64">
        <v>2294531.0699999994</v>
      </c>
      <c r="H27" s="64">
        <v>2184551.38</v>
      </c>
      <c r="I27" s="64">
        <v>109979.69</v>
      </c>
      <c r="J27" s="64">
        <v>16583812.310000001</v>
      </c>
      <c r="K27" s="64">
        <v>28453809.479999997</v>
      </c>
    </row>
    <row r="28" spans="1:11" ht="19.5" customHeight="1" x14ac:dyDescent="0.2">
      <c r="A28" s="60">
        <v>810122</v>
      </c>
      <c r="B28" s="61" t="s">
        <v>93</v>
      </c>
      <c r="C28" s="64">
        <v>8829563.9700000007</v>
      </c>
      <c r="D28" s="64">
        <v>5526661.4699999997</v>
      </c>
      <c r="E28" s="64">
        <v>416679.17</v>
      </c>
      <c r="F28" s="64">
        <v>5109982.3</v>
      </c>
      <c r="G28" s="64">
        <v>4591894.09</v>
      </c>
      <c r="H28" s="64">
        <v>4504551.97</v>
      </c>
      <c r="I28" s="64">
        <v>87342.12</v>
      </c>
      <c r="J28" s="64">
        <v>12231541.07</v>
      </c>
      <c r="K28" s="64">
        <v>31179660.600000001</v>
      </c>
    </row>
    <row r="29" spans="1:11" ht="19.5" customHeight="1" x14ac:dyDescent="0.2">
      <c r="A29" s="60">
        <v>810123</v>
      </c>
      <c r="B29" s="61" t="s">
        <v>94</v>
      </c>
      <c r="C29" s="64">
        <v>9823434.8100000005</v>
      </c>
      <c r="D29" s="64">
        <v>4777902.1500000004</v>
      </c>
      <c r="E29" s="64">
        <v>297307.89</v>
      </c>
      <c r="F29" s="64">
        <v>4480594.2600000007</v>
      </c>
      <c r="G29" s="64">
        <v>4072848.68</v>
      </c>
      <c r="H29" s="64">
        <v>3962550.98</v>
      </c>
      <c r="I29" s="64">
        <v>110297.7</v>
      </c>
      <c r="J29" s="64">
        <v>15782430.16</v>
      </c>
      <c r="K29" s="64">
        <v>34456615.799999997</v>
      </c>
    </row>
    <row r="30" spans="1:11" ht="19.5" customHeight="1" x14ac:dyDescent="0.2">
      <c r="A30" s="60">
        <v>810125</v>
      </c>
      <c r="B30" s="61" t="s">
        <v>95</v>
      </c>
      <c r="C30" s="64">
        <v>4244178.62</v>
      </c>
      <c r="D30" s="64">
        <v>1854658.29</v>
      </c>
      <c r="E30" s="64">
        <v>95522.430000000008</v>
      </c>
      <c r="F30" s="64">
        <v>1759135.8599999999</v>
      </c>
      <c r="G30" s="64">
        <v>1740493.8900000001</v>
      </c>
      <c r="H30" s="64">
        <v>1710928.6</v>
      </c>
      <c r="I30" s="64">
        <v>29565.29</v>
      </c>
      <c r="J30" s="64">
        <v>8014427.9199999999</v>
      </c>
      <c r="K30" s="64">
        <v>15853758.720000001</v>
      </c>
    </row>
    <row r="31" spans="1:11" ht="19.5" customHeight="1" x14ac:dyDescent="0.2">
      <c r="A31" s="60">
        <v>810126</v>
      </c>
      <c r="B31" s="61" t="s">
        <v>96</v>
      </c>
      <c r="C31" s="64">
        <v>5114375.6900000004</v>
      </c>
      <c r="D31" s="64">
        <v>6020822.7699999996</v>
      </c>
      <c r="E31" s="64">
        <v>439826.58999999997</v>
      </c>
      <c r="F31" s="64">
        <v>5580996.1799999997</v>
      </c>
      <c r="G31" s="64">
        <v>4159585.85</v>
      </c>
      <c r="H31" s="64">
        <v>4158572.18</v>
      </c>
      <c r="I31" s="64">
        <v>1013.6699999999837</v>
      </c>
      <c r="J31" s="64">
        <v>17607064.989999998</v>
      </c>
      <c r="K31" s="64">
        <v>32901849.299999997</v>
      </c>
    </row>
    <row r="32" spans="1:11" ht="19.5" customHeight="1" x14ac:dyDescent="0.2">
      <c r="A32" s="60">
        <v>810131</v>
      </c>
      <c r="B32" s="61" t="s">
        <v>42</v>
      </c>
      <c r="C32" s="64">
        <v>50578.869999999995</v>
      </c>
      <c r="D32" s="64">
        <v>286898</v>
      </c>
      <c r="E32" s="64">
        <v>22620.800000000003</v>
      </c>
      <c r="F32" s="64">
        <v>264277.2</v>
      </c>
      <c r="G32" s="64">
        <v>152084.69</v>
      </c>
      <c r="H32" s="64">
        <v>127523.32</v>
      </c>
      <c r="I32" s="64">
        <v>24561.370000000003</v>
      </c>
      <c r="J32" s="64">
        <v>18006.400000000001</v>
      </c>
      <c r="K32" s="64">
        <v>507567.96</v>
      </c>
    </row>
    <row r="33" spans="1:11" ht="18.75" customHeight="1" x14ac:dyDescent="0.2">
      <c r="A33" s="60">
        <v>810148</v>
      </c>
      <c r="B33" s="61" t="s">
        <v>97</v>
      </c>
      <c r="C33" s="64">
        <v>1352567.69</v>
      </c>
      <c r="D33" s="64">
        <v>42206.229999999996</v>
      </c>
      <c r="E33" s="64">
        <v>42206.229999999996</v>
      </c>
      <c r="F33" s="64">
        <v>0</v>
      </c>
      <c r="G33" s="64">
        <v>708291.99</v>
      </c>
      <c r="H33" s="64">
        <v>708291.99</v>
      </c>
      <c r="I33" s="64">
        <v>0</v>
      </c>
      <c r="J33" s="64">
        <v>4256452.1100000003</v>
      </c>
      <c r="K33" s="64">
        <v>6359518.0200000005</v>
      </c>
    </row>
    <row r="34" spans="1:11" ht="19.5" customHeight="1" x14ac:dyDescent="0.2">
      <c r="A34" s="60">
        <v>810159</v>
      </c>
      <c r="B34" s="61" t="s">
        <v>98</v>
      </c>
      <c r="C34" s="64">
        <v>10047637.49</v>
      </c>
      <c r="D34" s="64">
        <v>6724679.3100000005</v>
      </c>
      <c r="E34" s="64">
        <v>404624.99</v>
      </c>
      <c r="F34" s="64">
        <v>6320054.3200000003</v>
      </c>
      <c r="G34" s="64">
        <v>5131586.1900000004</v>
      </c>
      <c r="H34" s="64">
        <v>5079799.5100000007</v>
      </c>
      <c r="I34" s="64">
        <v>51786.679999999993</v>
      </c>
      <c r="J34" s="64">
        <v>16892406.850000001</v>
      </c>
      <c r="K34" s="64">
        <v>38796309.840000004</v>
      </c>
    </row>
    <row r="35" spans="1:11" ht="19.5" customHeight="1" x14ac:dyDescent="0.2">
      <c r="A35" s="60">
        <v>810160</v>
      </c>
      <c r="B35" s="61" t="s">
        <v>99</v>
      </c>
      <c r="C35" s="64">
        <v>2008078.27</v>
      </c>
      <c r="D35" s="64">
        <v>3599371.92</v>
      </c>
      <c r="E35" s="64">
        <v>0</v>
      </c>
      <c r="F35" s="64">
        <v>3599371.92</v>
      </c>
      <c r="G35" s="64">
        <v>88577.58</v>
      </c>
      <c r="H35" s="64">
        <v>0</v>
      </c>
      <c r="I35" s="64">
        <v>88577.58</v>
      </c>
      <c r="J35" s="64">
        <v>4132378.23</v>
      </c>
      <c r="K35" s="64">
        <v>9828406</v>
      </c>
    </row>
    <row r="36" spans="1:11" ht="19.5" customHeight="1" x14ac:dyDescent="0.2">
      <c r="A36" s="60">
        <v>810206</v>
      </c>
      <c r="B36" s="61" t="s">
        <v>100</v>
      </c>
      <c r="C36" s="64">
        <v>578040.81000000006</v>
      </c>
      <c r="D36" s="64">
        <v>73766.77</v>
      </c>
      <c r="E36" s="64">
        <v>4220.24</v>
      </c>
      <c r="F36" s="64">
        <v>69546.53</v>
      </c>
      <c r="G36" s="64">
        <v>209167.89</v>
      </c>
      <c r="H36" s="64">
        <v>187405.97000000003</v>
      </c>
      <c r="I36" s="64">
        <v>21761.919999999998</v>
      </c>
      <c r="J36" s="64">
        <v>635549.35</v>
      </c>
      <c r="K36" s="64">
        <v>1496524.82</v>
      </c>
    </row>
    <row r="37" spans="1:11" ht="19.5" customHeight="1" x14ac:dyDescent="0.2">
      <c r="A37" s="67">
        <v>810225</v>
      </c>
      <c r="B37" s="61" t="s">
        <v>101</v>
      </c>
      <c r="C37" s="64">
        <v>931929.64999999991</v>
      </c>
      <c r="D37" s="64">
        <v>70174.070000000007</v>
      </c>
      <c r="E37" s="64">
        <v>70174.070000000007</v>
      </c>
      <c r="F37" s="64">
        <v>0</v>
      </c>
      <c r="G37" s="64">
        <v>52712.39</v>
      </c>
      <c r="H37" s="64">
        <v>52712.39</v>
      </c>
      <c r="I37" s="64">
        <v>0</v>
      </c>
      <c r="J37" s="64">
        <v>1935305.71</v>
      </c>
      <c r="K37" s="64">
        <v>2990121.82</v>
      </c>
    </row>
    <row r="38" spans="1:11" ht="21.75" customHeight="1" x14ac:dyDescent="0.2">
      <c r="A38" s="111" t="s">
        <v>102</v>
      </c>
      <c r="B38" s="112"/>
      <c r="C38" s="70">
        <v>136688956.22999999</v>
      </c>
      <c r="D38" s="70">
        <v>78205656.529999986</v>
      </c>
      <c r="E38" s="70">
        <v>5484645.8799999999</v>
      </c>
      <c r="F38" s="70">
        <v>72721010.649999991</v>
      </c>
      <c r="G38" s="70">
        <v>57606018.949999996</v>
      </c>
      <c r="H38" s="70">
        <v>55753066.269999996</v>
      </c>
      <c r="I38" s="70">
        <v>1852952.6799999997</v>
      </c>
      <c r="J38" s="70">
        <v>273174338.75999999</v>
      </c>
      <c r="K38" s="70">
        <v>545674970.47000015</v>
      </c>
    </row>
    <row r="40" spans="1:11" ht="27" customHeight="1" x14ac:dyDescent="0.2">
      <c r="A40" s="101" t="s">
        <v>4</v>
      </c>
      <c r="B40" s="101" t="s">
        <v>5</v>
      </c>
      <c r="C40" s="115" t="s">
        <v>84</v>
      </c>
      <c r="D40" s="115"/>
      <c r="E40" s="115"/>
      <c r="F40" s="115"/>
      <c r="G40" s="115"/>
      <c r="H40" s="115"/>
      <c r="I40" s="115"/>
      <c r="J40" s="115"/>
      <c r="K40" s="115" t="s">
        <v>85</v>
      </c>
    </row>
    <row r="41" spans="1:11" ht="27" customHeight="1" x14ac:dyDescent="0.2">
      <c r="A41" s="114"/>
      <c r="B41" s="114"/>
      <c r="C41" s="116" t="s">
        <v>110</v>
      </c>
      <c r="D41" s="116" t="s">
        <v>111</v>
      </c>
      <c r="E41" s="103" t="s">
        <v>112</v>
      </c>
      <c r="F41" s="105"/>
      <c r="G41" s="116" t="s">
        <v>113</v>
      </c>
      <c r="H41" s="103" t="s">
        <v>112</v>
      </c>
      <c r="I41" s="105"/>
      <c r="J41" s="116" t="s">
        <v>114</v>
      </c>
      <c r="K41" s="115"/>
    </row>
    <row r="42" spans="1:11" ht="27" customHeight="1" x14ac:dyDescent="0.2">
      <c r="A42" s="102"/>
      <c r="B42" s="102"/>
      <c r="C42" s="117"/>
      <c r="D42" s="117"/>
      <c r="E42" s="54" t="s">
        <v>115</v>
      </c>
      <c r="F42" s="54" t="s">
        <v>116</v>
      </c>
      <c r="G42" s="117"/>
      <c r="H42" s="54" t="s">
        <v>115</v>
      </c>
      <c r="I42" s="54" t="s">
        <v>116</v>
      </c>
      <c r="J42" s="117"/>
      <c r="K42" s="115"/>
    </row>
    <row r="43" spans="1:11" ht="18" customHeight="1" x14ac:dyDescent="0.2">
      <c r="A43" s="57">
        <v>1</v>
      </c>
      <c r="B43" s="57">
        <v>2</v>
      </c>
      <c r="C43" s="58">
        <v>3</v>
      </c>
      <c r="D43" s="57">
        <v>4</v>
      </c>
      <c r="E43" s="58">
        <v>5</v>
      </c>
      <c r="F43" s="57">
        <v>6</v>
      </c>
      <c r="G43" s="58">
        <v>7</v>
      </c>
      <c r="H43" s="57">
        <v>8</v>
      </c>
      <c r="I43" s="58">
        <v>9</v>
      </c>
      <c r="J43" s="57">
        <v>10</v>
      </c>
      <c r="K43" s="58">
        <v>11</v>
      </c>
    </row>
    <row r="44" spans="1:11" ht="19.5" customHeight="1" x14ac:dyDescent="0.2">
      <c r="A44" s="60">
        <v>810003</v>
      </c>
      <c r="B44" s="61" t="s">
        <v>88</v>
      </c>
      <c r="C44" s="64">
        <v>1365395.4</v>
      </c>
      <c r="D44" s="64">
        <v>145390.29</v>
      </c>
      <c r="E44" s="64">
        <v>88427.62000000001</v>
      </c>
      <c r="F44" s="64">
        <v>56962.67</v>
      </c>
      <c r="G44" s="64">
        <v>732191.24</v>
      </c>
      <c r="H44" s="64">
        <v>732191.24</v>
      </c>
      <c r="I44" s="64">
        <v>0</v>
      </c>
      <c r="J44" s="64">
        <v>1866520.07</v>
      </c>
      <c r="K44" s="64">
        <v>4109497</v>
      </c>
    </row>
    <row r="45" spans="1:11" ht="19.5" customHeight="1" x14ac:dyDescent="0.2">
      <c r="A45" s="60">
        <v>810005</v>
      </c>
      <c r="B45" s="61" t="s">
        <v>22</v>
      </c>
      <c r="C45" s="64">
        <v>76118.649999999994</v>
      </c>
      <c r="D45" s="64">
        <v>29780.780000000002</v>
      </c>
      <c r="E45" s="64">
        <v>2909.44</v>
      </c>
      <c r="F45" s="64">
        <v>26871.34</v>
      </c>
      <c r="G45" s="64">
        <v>39015.320000000007</v>
      </c>
      <c r="H45" s="64">
        <v>39015.320000000007</v>
      </c>
      <c r="I45" s="64">
        <v>0</v>
      </c>
      <c r="J45" s="64">
        <v>134919.01</v>
      </c>
      <c r="K45" s="64">
        <v>279833.76</v>
      </c>
    </row>
    <row r="46" spans="1:11" ht="19.5" customHeight="1" x14ac:dyDescent="0.2">
      <c r="A46" s="60">
        <v>810006</v>
      </c>
      <c r="B46" s="61" t="s">
        <v>23</v>
      </c>
      <c r="C46" s="64">
        <v>80824.5</v>
      </c>
      <c r="D46" s="64">
        <v>115402.89000000001</v>
      </c>
      <c r="E46" s="64">
        <v>14372.380000000001</v>
      </c>
      <c r="F46" s="64">
        <v>101030.51000000001</v>
      </c>
      <c r="G46" s="64">
        <v>95870</v>
      </c>
      <c r="H46" s="64">
        <v>80267</v>
      </c>
      <c r="I46" s="64">
        <v>15603</v>
      </c>
      <c r="J46" s="64">
        <v>557.77</v>
      </c>
      <c r="K46" s="64">
        <v>292655.16000000003</v>
      </c>
    </row>
    <row r="47" spans="1:11" ht="19.5" customHeight="1" x14ac:dyDescent="0.2">
      <c r="A47" s="60">
        <v>810059</v>
      </c>
      <c r="B47" s="61" t="s">
        <v>31</v>
      </c>
      <c r="C47" s="64">
        <v>2268644.12</v>
      </c>
      <c r="D47" s="64">
        <v>698550.87999999989</v>
      </c>
      <c r="E47" s="64">
        <v>76616.59</v>
      </c>
      <c r="F47" s="64">
        <v>621934.28999999992</v>
      </c>
      <c r="G47" s="64">
        <v>980860.79</v>
      </c>
      <c r="H47" s="64">
        <v>967745.84</v>
      </c>
      <c r="I47" s="64">
        <v>13114.95</v>
      </c>
      <c r="J47" s="64">
        <v>3207308.37</v>
      </c>
      <c r="K47" s="64">
        <v>7155364.1600000001</v>
      </c>
    </row>
    <row r="48" spans="1:11" ht="19.5" customHeight="1" x14ac:dyDescent="0.2">
      <c r="A48" s="60">
        <v>810064</v>
      </c>
      <c r="B48" s="61" t="s">
        <v>33</v>
      </c>
      <c r="C48" s="64">
        <v>15762.630000000005</v>
      </c>
      <c r="D48" s="64">
        <v>386994.17</v>
      </c>
      <c r="E48" s="64">
        <v>30915.22</v>
      </c>
      <c r="F48" s="64">
        <v>356078.95</v>
      </c>
      <c r="G48" s="64">
        <v>284675.21000000002</v>
      </c>
      <c r="H48" s="64">
        <v>282195.57</v>
      </c>
      <c r="I48" s="64">
        <v>2479.64</v>
      </c>
      <c r="J48" s="64">
        <v>27992.959999999999</v>
      </c>
      <c r="K48" s="64">
        <v>715424.97</v>
      </c>
    </row>
    <row r="49" spans="1:11" ht="19.5" customHeight="1" x14ac:dyDescent="0.2">
      <c r="A49" s="60">
        <v>810074</v>
      </c>
      <c r="B49" s="61" t="s">
        <v>35</v>
      </c>
      <c r="C49" s="64">
        <v>45502.1</v>
      </c>
      <c r="D49" s="64">
        <v>15893.01</v>
      </c>
      <c r="E49" s="64">
        <v>1406.8</v>
      </c>
      <c r="F49" s="64">
        <v>14486.21</v>
      </c>
      <c r="G49" s="64">
        <v>10669.400000000001</v>
      </c>
      <c r="H49" s="64">
        <v>8882.76</v>
      </c>
      <c r="I49" s="64">
        <v>1786.64</v>
      </c>
      <c r="J49" s="64">
        <v>109518.29</v>
      </c>
      <c r="K49" s="64">
        <v>181582.8</v>
      </c>
    </row>
    <row r="50" spans="1:11" ht="19.5" customHeight="1" x14ac:dyDescent="0.2">
      <c r="A50" s="60">
        <v>810076</v>
      </c>
      <c r="B50" s="61" t="s">
        <v>36</v>
      </c>
      <c r="C50" s="64">
        <v>14272.88</v>
      </c>
      <c r="D50" s="64">
        <v>11345.490000000002</v>
      </c>
      <c r="E50" s="64">
        <v>2557.6800000000003</v>
      </c>
      <c r="F50" s="64">
        <v>8787.8100000000013</v>
      </c>
      <c r="G50" s="64">
        <v>16143.310000000001</v>
      </c>
      <c r="H50" s="64">
        <v>16143.310000000001</v>
      </c>
      <c r="I50" s="64">
        <v>0</v>
      </c>
      <c r="J50" s="64">
        <v>14235.7</v>
      </c>
      <c r="K50" s="64">
        <v>55997.380000000005</v>
      </c>
    </row>
    <row r="51" spans="1:11" ht="19.5" customHeight="1" x14ac:dyDescent="0.2">
      <c r="A51" s="60">
        <v>810088</v>
      </c>
      <c r="B51" s="61" t="s">
        <v>37</v>
      </c>
      <c r="C51" s="64">
        <v>63366.9</v>
      </c>
      <c r="D51" s="64">
        <v>40261.039999999994</v>
      </c>
      <c r="E51" s="64">
        <v>5751.45</v>
      </c>
      <c r="F51" s="64">
        <v>34509.589999999997</v>
      </c>
      <c r="G51" s="64">
        <v>28962.98</v>
      </c>
      <c r="H51" s="64">
        <v>28962.98</v>
      </c>
      <c r="I51" s="64">
        <v>0</v>
      </c>
      <c r="J51" s="64">
        <v>48945.04</v>
      </c>
      <c r="K51" s="64">
        <v>181535.96000000002</v>
      </c>
    </row>
    <row r="52" spans="1:11" ht="19.5" customHeight="1" x14ac:dyDescent="0.2">
      <c r="A52" s="60">
        <v>810089</v>
      </c>
      <c r="B52" s="61" t="s">
        <v>38</v>
      </c>
      <c r="C52" s="64">
        <v>14632.58</v>
      </c>
      <c r="D52" s="64">
        <v>8160.34</v>
      </c>
      <c r="E52" s="64">
        <v>2627.83</v>
      </c>
      <c r="F52" s="64">
        <v>5532.51</v>
      </c>
      <c r="G52" s="64">
        <v>7176.12</v>
      </c>
      <c r="H52" s="64">
        <v>7176.12</v>
      </c>
      <c r="I52" s="64">
        <v>0</v>
      </c>
      <c r="J52" s="64">
        <v>6132.63</v>
      </c>
      <c r="K52" s="64">
        <v>36101.67</v>
      </c>
    </row>
    <row r="53" spans="1:11" ht="19.5" customHeight="1" x14ac:dyDescent="0.2">
      <c r="A53" s="60">
        <v>810090</v>
      </c>
      <c r="B53" s="61" t="s">
        <v>39</v>
      </c>
      <c r="C53" s="64">
        <v>22799.97</v>
      </c>
      <c r="D53" s="64">
        <v>16340.7</v>
      </c>
      <c r="E53" s="64">
        <v>992.53</v>
      </c>
      <c r="F53" s="64">
        <v>15348.17</v>
      </c>
      <c r="G53" s="64">
        <v>2530.66</v>
      </c>
      <c r="H53" s="64">
        <v>2530.66</v>
      </c>
      <c r="I53" s="64">
        <v>0</v>
      </c>
      <c r="J53" s="64">
        <v>6645.17</v>
      </c>
      <c r="K53" s="64">
        <v>48316.5</v>
      </c>
    </row>
    <row r="54" spans="1:11" ht="26.25" customHeight="1" x14ac:dyDescent="0.2">
      <c r="A54" s="60">
        <v>810094</v>
      </c>
      <c r="B54" s="61" t="s">
        <v>89</v>
      </c>
      <c r="C54" s="64">
        <v>436359.11</v>
      </c>
      <c r="D54" s="64">
        <v>799425.5</v>
      </c>
      <c r="E54" s="64">
        <v>20784.84</v>
      </c>
      <c r="F54" s="64">
        <v>778640.66</v>
      </c>
      <c r="G54" s="64">
        <v>624895.42999999993</v>
      </c>
      <c r="H54" s="64">
        <v>609918.6</v>
      </c>
      <c r="I54" s="64">
        <v>14976.83</v>
      </c>
      <c r="J54" s="64">
        <v>13045.46</v>
      </c>
      <c r="K54" s="64">
        <v>1873725.4999999998</v>
      </c>
    </row>
    <row r="55" spans="1:11" ht="19.5" customHeight="1" x14ac:dyDescent="0.2">
      <c r="A55" s="60">
        <v>810097</v>
      </c>
      <c r="B55" s="61" t="s">
        <v>90</v>
      </c>
      <c r="C55" s="64">
        <v>6593.43</v>
      </c>
      <c r="D55" s="64">
        <v>56110.13</v>
      </c>
      <c r="E55" s="64">
        <v>0</v>
      </c>
      <c r="F55" s="64">
        <v>56110.13</v>
      </c>
      <c r="G55" s="64">
        <v>1299</v>
      </c>
      <c r="H55" s="64">
        <v>0</v>
      </c>
      <c r="I55" s="64">
        <v>1299</v>
      </c>
      <c r="J55" s="64">
        <v>3592.21</v>
      </c>
      <c r="K55" s="64">
        <v>67594.77</v>
      </c>
    </row>
    <row r="56" spans="1:11" ht="19.5" customHeight="1" x14ac:dyDescent="0.2">
      <c r="A56" s="60">
        <v>810099</v>
      </c>
      <c r="B56" s="61" t="s">
        <v>91</v>
      </c>
      <c r="C56" s="64">
        <v>22393.74</v>
      </c>
      <c r="D56" s="64">
        <v>486.79</v>
      </c>
      <c r="E56" s="64">
        <v>486.79</v>
      </c>
      <c r="F56" s="64">
        <v>0</v>
      </c>
      <c r="G56" s="64">
        <v>6856.79</v>
      </c>
      <c r="H56" s="64">
        <v>6856.79</v>
      </c>
      <c r="I56" s="64">
        <v>0</v>
      </c>
      <c r="J56" s="64">
        <v>36940.83</v>
      </c>
      <c r="K56" s="64">
        <v>66678.150000000009</v>
      </c>
    </row>
    <row r="57" spans="1:11" ht="19.5" customHeight="1" x14ac:dyDescent="0.2">
      <c r="A57" s="60">
        <v>810108</v>
      </c>
      <c r="B57" s="61" t="s">
        <v>92</v>
      </c>
      <c r="C57" s="64">
        <v>641065.09</v>
      </c>
      <c r="D57" s="64">
        <v>1461861.46</v>
      </c>
      <c r="E57" s="64">
        <v>0</v>
      </c>
      <c r="F57" s="64">
        <v>1461861.46</v>
      </c>
      <c r="G57" s="64">
        <v>10351.099999999999</v>
      </c>
      <c r="H57" s="64">
        <v>0</v>
      </c>
      <c r="I57" s="64">
        <v>10351.099999999999</v>
      </c>
      <c r="J57" s="64">
        <v>2086730.58</v>
      </c>
      <c r="K57" s="64">
        <v>4200008.2300000004</v>
      </c>
    </row>
    <row r="58" spans="1:11" ht="19.5" customHeight="1" x14ac:dyDescent="0.2">
      <c r="A58" s="60">
        <v>810111</v>
      </c>
      <c r="B58" s="61" t="s">
        <v>40</v>
      </c>
      <c r="C58" s="64">
        <v>5335.59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14931.67</v>
      </c>
      <c r="K58" s="64">
        <v>20267.260000000002</v>
      </c>
    </row>
    <row r="59" spans="1:11" ht="19.5" customHeight="1" x14ac:dyDescent="0.2">
      <c r="A59" s="60">
        <v>810113</v>
      </c>
      <c r="B59" s="61" t="s">
        <v>41</v>
      </c>
      <c r="C59" s="64">
        <v>1607.8</v>
      </c>
      <c r="D59" s="64">
        <v>2872.3100000000004</v>
      </c>
      <c r="E59" s="64">
        <v>0</v>
      </c>
      <c r="F59" s="64">
        <v>2872.3100000000004</v>
      </c>
      <c r="G59" s="64">
        <v>8991.0499999999993</v>
      </c>
      <c r="H59" s="64">
        <v>8991.0499999999993</v>
      </c>
      <c r="I59" s="64">
        <v>0</v>
      </c>
      <c r="J59" s="64">
        <v>1155.04</v>
      </c>
      <c r="K59" s="64">
        <v>14626.2</v>
      </c>
    </row>
    <row r="60" spans="1:11" ht="19.5" customHeight="1" x14ac:dyDescent="0.2">
      <c r="A60" s="60">
        <v>810122</v>
      </c>
      <c r="B60" s="61" t="s">
        <v>93</v>
      </c>
      <c r="C60" s="64">
        <v>927882.2</v>
      </c>
      <c r="D60" s="64">
        <v>1014009.91</v>
      </c>
      <c r="E60" s="64">
        <v>102900.03</v>
      </c>
      <c r="F60" s="64">
        <v>911109.88</v>
      </c>
      <c r="G60" s="64">
        <v>774906.33000000007</v>
      </c>
      <c r="H60" s="64">
        <v>760143.24</v>
      </c>
      <c r="I60" s="64">
        <v>14763.09</v>
      </c>
      <c r="J60" s="64">
        <v>2625.66</v>
      </c>
      <c r="K60" s="64">
        <v>2719424.1</v>
      </c>
    </row>
    <row r="61" spans="1:11" ht="19.5" customHeight="1" x14ac:dyDescent="0.2">
      <c r="A61" s="60">
        <v>810123</v>
      </c>
      <c r="B61" s="61" t="s">
        <v>94</v>
      </c>
      <c r="C61" s="64">
        <v>869958.57</v>
      </c>
      <c r="D61" s="64">
        <v>952215.49</v>
      </c>
      <c r="E61" s="64">
        <v>42320.520000000004</v>
      </c>
      <c r="F61" s="64">
        <v>909894.97</v>
      </c>
      <c r="G61" s="64">
        <v>316085.79000000004</v>
      </c>
      <c r="H61" s="64">
        <v>311997.69</v>
      </c>
      <c r="I61" s="64">
        <v>4088.1000000000004</v>
      </c>
      <c r="J61" s="64">
        <v>685940.75</v>
      </c>
      <c r="K61" s="64">
        <v>2824200.6</v>
      </c>
    </row>
    <row r="62" spans="1:11" ht="19.5" customHeight="1" x14ac:dyDescent="0.2">
      <c r="A62" s="60">
        <v>810125</v>
      </c>
      <c r="B62" s="61" t="s">
        <v>95</v>
      </c>
      <c r="C62" s="64">
        <v>359342.3</v>
      </c>
      <c r="D62" s="64">
        <v>179588.64</v>
      </c>
      <c r="E62" s="64">
        <v>13948.25</v>
      </c>
      <c r="F62" s="64">
        <v>165640.39000000001</v>
      </c>
      <c r="G62" s="64">
        <v>258252.40000000002</v>
      </c>
      <c r="H62" s="64">
        <v>253575.97999999998</v>
      </c>
      <c r="I62" s="64">
        <v>4676.42</v>
      </c>
      <c r="J62" s="64">
        <v>500148.42</v>
      </c>
      <c r="K62" s="64">
        <v>1297331.76</v>
      </c>
    </row>
    <row r="63" spans="1:11" ht="19.5" customHeight="1" x14ac:dyDescent="0.2">
      <c r="A63" s="60">
        <v>810126</v>
      </c>
      <c r="B63" s="61" t="s">
        <v>96</v>
      </c>
      <c r="C63" s="64">
        <v>183124.37</v>
      </c>
      <c r="D63" s="64">
        <v>819832.74000000011</v>
      </c>
      <c r="E63" s="64">
        <v>54838.07</v>
      </c>
      <c r="F63" s="64">
        <v>764994.67</v>
      </c>
      <c r="G63" s="64">
        <v>230856.03</v>
      </c>
      <c r="H63" s="64">
        <v>230856.03</v>
      </c>
      <c r="I63" s="64">
        <v>0</v>
      </c>
      <c r="J63" s="64">
        <v>19910.28</v>
      </c>
      <c r="K63" s="64">
        <v>1253723.4200000002</v>
      </c>
    </row>
    <row r="64" spans="1:11" ht="19.5" customHeight="1" x14ac:dyDescent="0.2">
      <c r="A64" s="60">
        <v>810131</v>
      </c>
      <c r="B64" s="61" t="s">
        <v>42</v>
      </c>
      <c r="C64" s="64">
        <v>2825817.43</v>
      </c>
      <c r="D64" s="64">
        <v>2530795.38</v>
      </c>
      <c r="E64" s="64">
        <v>220459.27</v>
      </c>
      <c r="F64" s="64">
        <v>2310336.11</v>
      </c>
      <c r="G64" s="64">
        <v>1915387.1800000002</v>
      </c>
      <c r="H64" s="64">
        <v>1839433.1600000001</v>
      </c>
      <c r="I64" s="64">
        <v>75954.02</v>
      </c>
      <c r="J64" s="64">
        <v>8614058.5</v>
      </c>
      <c r="K64" s="64">
        <v>15886058.49</v>
      </c>
    </row>
    <row r="65" spans="1:11" ht="18.75" customHeight="1" x14ac:dyDescent="0.2">
      <c r="A65" s="60">
        <v>810148</v>
      </c>
      <c r="B65" s="61" t="s">
        <v>97</v>
      </c>
      <c r="C65" s="64">
        <v>172363.66</v>
      </c>
      <c r="D65" s="64">
        <v>3767.44</v>
      </c>
      <c r="E65" s="64">
        <v>3767.44</v>
      </c>
      <c r="F65" s="64">
        <v>0</v>
      </c>
      <c r="G65" s="64">
        <v>62536.669999999991</v>
      </c>
      <c r="H65" s="64">
        <v>62536.669999999991</v>
      </c>
      <c r="I65" s="64">
        <v>0</v>
      </c>
      <c r="J65" s="64">
        <v>414252.13</v>
      </c>
      <c r="K65" s="64">
        <v>652919.9</v>
      </c>
    </row>
    <row r="66" spans="1:11" ht="19.5" customHeight="1" x14ac:dyDescent="0.2">
      <c r="A66" s="60">
        <v>810159</v>
      </c>
      <c r="B66" s="61" t="s">
        <v>98</v>
      </c>
      <c r="C66" s="64">
        <v>129818.80000000005</v>
      </c>
      <c r="D66" s="64">
        <v>1033928.8600000001</v>
      </c>
      <c r="E66" s="64">
        <v>80692.73000000001</v>
      </c>
      <c r="F66" s="64">
        <v>953236.13000000012</v>
      </c>
      <c r="G66" s="64">
        <v>977819.42</v>
      </c>
      <c r="H66" s="64">
        <v>968087.31</v>
      </c>
      <c r="I66" s="64">
        <v>9732.11</v>
      </c>
      <c r="J66" s="64">
        <v>16175.16</v>
      </c>
      <c r="K66" s="64">
        <v>2157742.2400000002</v>
      </c>
    </row>
    <row r="67" spans="1:11" ht="19.5" customHeight="1" x14ac:dyDescent="0.2">
      <c r="A67" s="60">
        <v>810160</v>
      </c>
      <c r="B67" s="61" t="s">
        <v>99</v>
      </c>
      <c r="C67" s="64">
        <v>144025.04999999999</v>
      </c>
      <c r="D67" s="64">
        <v>272791.69</v>
      </c>
      <c r="E67" s="64">
        <v>0</v>
      </c>
      <c r="F67" s="64">
        <v>272791.69</v>
      </c>
      <c r="G67" s="64">
        <v>1416.1100000000001</v>
      </c>
      <c r="H67" s="64">
        <v>0</v>
      </c>
      <c r="I67" s="64">
        <v>1416.1100000000001</v>
      </c>
      <c r="J67" s="64">
        <v>87377.15</v>
      </c>
      <c r="K67" s="64">
        <v>505610</v>
      </c>
    </row>
    <row r="68" spans="1:11" ht="19.5" customHeight="1" x14ac:dyDescent="0.2">
      <c r="A68" s="60">
        <v>810206</v>
      </c>
      <c r="B68" s="61" t="s">
        <v>100</v>
      </c>
      <c r="C68" s="64">
        <v>580.15999999999985</v>
      </c>
      <c r="D68" s="64">
        <v>16537.97</v>
      </c>
      <c r="E68" s="64">
        <v>662.81000000000006</v>
      </c>
      <c r="F68" s="64">
        <v>15875.16</v>
      </c>
      <c r="G68" s="64">
        <v>15094.69</v>
      </c>
      <c r="H68" s="64">
        <v>10357.43</v>
      </c>
      <c r="I68" s="64">
        <v>4737.26</v>
      </c>
      <c r="J68" s="64">
        <v>235.68</v>
      </c>
      <c r="K68" s="64">
        <v>32448.5</v>
      </c>
    </row>
    <row r="69" spans="1:11" ht="19.5" customHeight="1" x14ac:dyDescent="0.2">
      <c r="A69" s="67">
        <v>810225</v>
      </c>
      <c r="B69" s="61" t="s">
        <v>101</v>
      </c>
      <c r="C69" s="64">
        <v>155591.54</v>
      </c>
      <c r="D69" s="64">
        <v>5738.88</v>
      </c>
      <c r="E69" s="64">
        <v>5738.88</v>
      </c>
      <c r="F69" s="64">
        <v>0</v>
      </c>
      <c r="G69" s="64">
        <v>5116.21</v>
      </c>
      <c r="H69" s="64">
        <v>5116.21</v>
      </c>
      <c r="I69" s="64">
        <v>0</v>
      </c>
      <c r="J69" s="64">
        <v>163400.72</v>
      </c>
      <c r="K69" s="64">
        <v>329847.34999999998</v>
      </c>
    </row>
    <row r="70" spans="1:11" ht="21.75" customHeight="1" x14ac:dyDescent="0.2">
      <c r="A70" s="111" t="s">
        <v>102</v>
      </c>
      <c r="B70" s="112"/>
      <c r="C70" s="70">
        <v>10849178.57</v>
      </c>
      <c r="D70" s="70">
        <v>10618082.779999999</v>
      </c>
      <c r="E70" s="70">
        <v>773177.17</v>
      </c>
      <c r="F70" s="70">
        <v>9844905.6099999994</v>
      </c>
      <c r="G70" s="70">
        <v>7407959.2300000014</v>
      </c>
      <c r="H70" s="70">
        <v>7232980.96</v>
      </c>
      <c r="I70" s="70">
        <v>174978.27000000002</v>
      </c>
      <c r="J70" s="70">
        <v>18083295.249999996</v>
      </c>
      <c r="K70" s="70">
        <v>46958515.830000013</v>
      </c>
    </row>
    <row r="72" spans="1:11" ht="27" customHeight="1" x14ac:dyDescent="0.2">
      <c r="A72" s="101" t="s">
        <v>4</v>
      </c>
      <c r="B72" s="101" t="s">
        <v>5</v>
      </c>
      <c r="C72" s="115" t="s">
        <v>13</v>
      </c>
      <c r="D72" s="115"/>
      <c r="E72" s="115"/>
      <c r="F72" s="115"/>
      <c r="G72" s="115"/>
      <c r="H72" s="115"/>
      <c r="I72" s="115"/>
      <c r="J72" s="115"/>
      <c r="K72" s="115" t="s">
        <v>85</v>
      </c>
    </row>
    <row r="73" spans="1:11" ht="27" customHeight="1" x14ac:dyDescent="0.2">
      <c r="A73" s="114"/>
      <c r="B73" s="114"/>
      <c r="C73" s="116" t="s">
        <v>110</v>
      </c>
      <c r="D73" s="116" t="s">
        <v>111</v>
      </c>
      <c r="E73" s="103" t="s">
        <v>112</v>
      </c>
      <c r="F73" s="105"/>
      <c r="G73" s="116" t="s">
        <v>113</v>
      </c>
      <c r="H73" s="103" t="s">
        <v>112</v>
      </c>
      <c r="I73" s="105"/>
      <c r="J73" s="116" t="s">
        <v>114</v>
      </c>
      <c r="K73" s="115"/>
    </row>
    <row r="74" spans="1:11" ht="27" customHeight="1" x14ac:dyDescent="0.2">
      <c r="A74" s="102"/>
      <c r="B74" s="102"/>
      <c r="C74" s="117"/>
      <c r="D74" s="117"/>
      <c r="E74" s="54" t="s">
        <v>115</v>
      </c>
      <c r="F74" s="54" t="s">
        <v>116</v>
      </c>
      <c r="G74" s="117"/>
      <c r="H74" s="54" t="s">
        <v>115</v>
      </c>
      <c r="I74" s="54" t="s">
        <v>116</v>
      </c>
      <c r="J74" s="117"/>
      <c r="K74" s="115"/>
    </row>
    <row r="75" spans="1:11" ht="18" customHeight="1" x14ac:dyDescent="0.2">
      <c r="A75" s="57">
        <v>1</v>
      </c>
      <c r="B75" s="57">
        <v>2</v>
      </c>
      <c r="C75" s="58">
        <v>3</v>
      </c>
      <c r="D75" s="57">
        <v>4</v>
      </c>
      <c r="E75" s="58">
        <v>5</v>
      </c>
      <c r="F75" s="57">
        <v>6</v>
      </c>
      <c r="G75" s="58">
        <v>7</v>
      </c>
      <c r="H75" s="57">
        <v>8</v>
      </c>
      <c r="I75" s="58">
        <v>9</v>
      </c>
      <c r="J75" s="57">
        <v>10</v>
      </c>
      <c r="K75" s="58">
        <v>11</v>
      </c>
    </row>
    <row r="76" spans="1:11" ht="19.5" customHeight="1" x14ac:dyDescent="0.2">
      <c r="A76" s="60">
        <v>810003</v>
      </c>
      <c r="B76" s="61" t="s">
        <v>88</v>
      </c>
      <c r="C76" s="64">
        <v>625712.64000000001</v>
      </c>
      <c r="D76" s="64">
        <v>66408.930000000008</v>
      </c>
      <c r="E76" s="64">
        <v>53294.76</v>
      </c>
      <c r="F76" s="64">
        <v>13114.170000000002</v>
      </c>
      <c r="G76" s="64">
        <v>383754.89</v>
      </c>
      <c r="H76" s="64">
        <v>383754.89</v>
      </c>
      <c r="I76" s="64">
        <v>0</v>
      </c>
      <c r="J76" s="64">
        <v>1087076.54</v>
      </c>
      <c r="K76" s="64">
        <v>2162953</v>
      </c>
    </row>
    <row r="77" spans="1:11" ht="19.5" customHeight="1" x14ac:dyDescent="0.2">
      <c r="A77" s="60">
        <v>810005</v>
      </c>
      <c r="B77" s="61" t="s">
        <v>22</v>
      </c>
      <c r="C77" s="64">
        <v>10331.799999999999</v>
      </c>
      <c r="D77" s="64">
        <v>5164.26</v>
      </c>
      <c r="E77" s="64">
        <v>733.17</v>
      </c>
      <c r="F77" s="64">
        <v>4431.09</v>
      </c>
      <c r="G77" s="64">
        <v>7785.98</v>
      </c>
      <c r="H77" s="64">
        <v>7785.98</v>
      </c>
      <c r="I77" s="64">
        <v>0</v>
      </c>
      <c r="J77" s="64">
        <v>13506.45</v>
      </c>
      <c r="K77" s="64">
        <v>36788.490000000005</v>
      </c>
    </row>
    <row r="78" spans="1:11" ht="19.5" customHeight="1" x14ac:dyDescent="0.2">
      <c r="A78" s="60">
        <v>810006</v>
      </c>
      <c r="B78" s="61" t="s">
        <v>23</v>
      </c>
      <c r="C78" s="64">
        <v>7422689.6500000004</v>
      </c>
      <c r="D78" s="64">
        <v>2124784.4599999995</v>
      </c>
      <c r="E78" s="64">
        <v>58689.320000000007</v>
      </c>
      <c r="F78" s="64">
        <v>2066095.1399999997</v>
      </c>
      <c r="G78" s="64">
        <v>1026602.1599999995</v>
      </c>
      <c r="H78" s="64">
        <v>953133.68999999971</v>
      </c>
      <c r="I78" s="64">
        <v>73468.47</v>
      </c>
      <c r="J78" s="64">
        <v>14101863.57</v>
      </c>
      <c r="K78" s="64">
        <v>24675939.84</v>
      </c>
    </row>
    <row r="79" spans="1:11" ht="19.5" customHeight="1" x14ac:dyDescent="0.2">
      <c r="A79" s="60">
        <v>810059</v>
      </c>
      <c r="B79" s="61" t="s">
        <v>31</v>
      </c>
      <c r="C79" s="64">
        <v>10644.01</v>
      </c>
      <c r="D79" s="64">
        <v>6902.44</v>
      </c>
      <c r="E79" s="64">
        <v>6902.44</v>
      </c>
      <c r="F79" s="64">
        <v>0</v>
      </c>
      <c r="G79" s="64">
        <v>4040.25</v>
      </c>
      <c r="H79" s="64">
        <v>4040.25</v>
      </c>
      <c r="I79" s="64">
        <v>0</v>
      </c>
      <c r="J79" s="64">
        <v>23860.74</v>
      </c>
      <c r="K79" s="64">
        <v>45447.44</v>
      </c>
    </row>
    <row r="80" spans="1:11" ht="19.5" customHeight="1" x14ac:dyDescent="0.2">
      <c r="A80" s="60">
        <v>810064</v>
      </c>
      <c r="B80" s="61" t="s">
        <v>33</v>
      </c>
      <c r="C80" s="64">
        <v>4968.179999999993</v>
      </c>
      <c r="D80" s="64">
        <v>335323.01</v>
      </c>
      <c r="E80" s="64">
        <v>24541.98</v>
      </c>
      <c r="F80" s="64">
        <v>310781.03000000003</v>
      </c>
      <c r="G80" s="64">
        <v>215019.65</v>
      </c>
      <c r="H80" s="64">
        <v>205249.48</v>
      </c>
      <c r="I80" s="64">
        <v>9770.1699999999983</v>
      </c>
      <c r="J80" s="64">
        <v>3974.87</v>
      </c>
      <c r="K80" s="64">
        <v>559285.71</v>
      </c>
    </row>
    <row r="81" spans="1:11" ht="19.5" customHeight="1" x14ac:dyDescent="0.2">
      <c r="A81" s="60">
        <v>810074</v>
      </c>
      <c r="B81" s="61" t="s">
        <v>35</v>
      </c>
      <c r="C81" s="64">
        <v>152212.89000000001</v>
      </c>
      <c r="D81" s="64">
        <v>43521.64</v>
      </c>
      <c r="E81" s="64">
        <v>6306.4900000000007</v>
      </c>
      <c r="F81" s="64">
        <v>37215.15</v>
      </c>
      <c r="G81" s="64">
        <v>58767.02</v>
      </c>
      <c r="H81" s="64">
        <v>51991.899999999994</v>
      </c>
      <c r="I81" s="64">
        <v>6775.12</v>
      </c>
      <c r="J81" s="64">
        <v>178703.13</v>
      </c>
      <c r="K81" s="64">
        <v>433204.68000000005</v>
      </c>
    </row>
    <row r="82" spans="1:11" ht="19.5" customHeight="1" x14ac:dyDescent="0.2">
      <c r="A82" s="60">
        <v>810076</v>
      </c>
      <c r="B82" s="61" t="s">
        <v>36</v>
      </c>
      <c r="C82" s="64">
        <v>8895.44</v>
      </c>
      <c r="D82" s="64">
        <v>2099.06</v>
      </c>
      <c r="E82" s="64">
        <v>0</v>
      </c>
      <c r="F82" s="64">
        <v>2099.06</v>
      </c>
      <c r="G82" s="64">
        <v>25651.14</v>
      </c>
      <c r="H82" s="64">
        <v>4414.0600000000004</v>
      </c>
      <c r="I82" s="64">
        <v>21237.08</v>
      </c>
      <c r="J82" s="64">
        <v>3819.62</v>
      </c>
      <c r="K82" s="64">
        <v>40465.26</v>
      </c>
    </row>
    <row r="83" spans="1:11" ht="19.5" customHeight="1" x14ac:dyDescent="0.2">
      <c r="A83" s="60">
        <v>810088</v>
      </c>
      <c r="B83" s="61" t="s">
        <v>37</v>
      </c>
      <c r="C83" s="64">
        <v>8251224.9199999999</v>
      </c>
      <c r="D83" s="64">
        <v>3546122.7899999996</v>
      </c>
      <c r="E83" s="64">
        <v>438932.2</v>
      </c>
      <c r="F83" s="64">
        <v>3107190.59</v>
      </c>
      <c r="G83" s="64">
        <v>2631497.4399999995</v>
      </c>
      <c r="H83" s="64">
        <v>2581838.1799999997</v>
      </c>
      <c r="I83" s="64">
        <v>49659.260000000009</v>
      </c>
      <c r="J83" s="64">
        <v>19853624.609999999</v>
      </c>
      <c r="K83" s="64">
        <v>34282469.759999998</v>
      </c>
    </row>
    <row r="84" spans="1:11" ht="19.5" customHeight="1" x14ac:dyDescent="0.2">
      <c r="A84" s="60">
        <v>810089</v>
      </c>
      <c r="B84" s="61" t="s">
        <v>38</v>
      </c>
      <c r="C84" s="64">
        <v>3692605.09</v>
      </c>
      <c r="D84" s="64">
        <v>1502917.6300000001</v>
      </c>
      <c r="E84" s="64">
        <v>144705.59</v>
      </c>
      <c r="F84" s="64">
        <v>1358212.04</v>
      </c>
      <c r="G84" s="64">
        <v>1242706.53</v>
      </c>
      <c r="H84" s="64">
        <v>1207807.21</v>
      </c>
      <c r="I84" s="64">
        <v>34899.32</v>
      </c>
      <c r="J84" s="64">
        <v>6569629.46</v>
      </c>
      <c r="K84" s="64">
        <v>13007858.710000001</v>
      </c>
    </row>
    <row r="85" spans="1:11" ht="19.5" customHeight="1" x14ac:dyDescent="0.2">
      <c r="A85" s="60">
        <v>810090</v>
      </c>
      <c r="B85" s="61" t="s">
        <v>39</v>
      </c>
      <c r="C85" s="64">
        <v>157302.31</v>
      </c>
      <c r="D85" s="64">
        <v>146216.81</v>
      </c>
      <c r="E85" s="64">
        <v>2416.33</v>
      </c>
      <c r="F85" s="64">
        <v>143800.48000000001</v>
      </c>
      <c r="G85" s="64">
        <v>42115.519999999997</v>
      </c>
      <c r="H85" s="64">
        <v>39981.82</v>
      </c>
      <c r="I85" s="64">
        <v>2133.6999999999998</v>
      </c>
      <c r="J85" s="64">
        <v>12873.79</v>
      </c>
      <c r="K85" s="64">
        <v>358508.43</v>
      </c>
    </row>
    <row r="86" spans="1:11" ht="26.25" customHeight="1" x14ac:dyDescent="0.2">
      <c r="A86" s="60">
        <v>810094</v>
      </c>
      <c r="B86" s="61" t="s">
        <v>89</v>
      </c>
      <c r="C86" s="64">
        <v>521362.41</v>
      </c>
      <c r="D86" s="64">
        <v>562134.43999999994</v>
      </c>
      <c r="E86" s="64">
        <v>19320.71</v>
      </c>
      <c r="F86" s="64">
        <v>542813.73</v>
      </c>
      <c r="G86" s="64">
        <v>606472.18999999994</v>
      </c>
      <c r="H86" s="64">
        <v>582065.42999999993</v>
      </c>
      <c r="I86" s="64">
        <v>24406.760000000002</v>
      </c>
      <c r="J86" s="64">
        <v>61832.35</v>
      </c>
      <c r="K86" s="64">
        <v>1751801.39</v>
      </c>
    </row>
    <row r="87" spans="1:11" ht="19.5" customHeight="1" x14ac:dyDescent="0.2">
      <c r="A87" s="60">
        <v>810097</v>
      </c>
      <c r="B87" s="61" t="s">
        <v>90</v>
      </c>
      <c r="C87" s="64">
        <v>245568.15000000002</v>
      </c>
      <c r="D87" s="64">
        <v>927417.98</v>
      </c>
      <c r="E87" s="64">
        <v>0</v>
      </c>
      <c r="F87" s="64">
        <v>927417.98</v>
      </c>
      <c r="G87" s="64">
        <v>1760.5900000000001</v>
      </c>
      <c r="H87" s="64">
        <v>0</v>
      </c>
      <c r="I87" s="64">
        <v>1760.5900000000001</v>
      </c>
      <c r="J87" s="64">
        <v>1744.53</v>
      </c>
      <c r="K87" s="64">
        <v>1176491.25</v>
      </c>
    </row>
    <row r="88" spans="1:11" ht="19.5" customHeight="1" x14ac:dyDescent="0.2">
      <c r="A88" s="60">
        <v>810099</v>
      </c>
      <c r="B88" s="61" t="s">
        <v>91</v>
      </c>
      <c r="C88" s="64">
        <v>246565.72999999998</v>
      </c>
      <c r="D88" s="64">
        <v>57576.65</v>
      </c>
      <c r="E88" s="64">
        <v>57576.65</v>
      </c>
      <c r="F88" s="64">
        <v>0</v>
      </c>
      <c r="G88" s="64">
        <v>861238.91</v>
      </c>
      <c r="H88" s="64">
        <v>861238.91</v>
      </c>
      <c r="I88" s="64">
        <v>0</v>
      </c>
      <c r="J88" s="64">
        <v>43773.56</v>
      </c>
      <c r="K88" s="64">
        <v>1209154.8500000001</v>
      </c>
    </row>
    <row r="89" spans="1:11" ht="19.5" customHeight="1" x14ac:dyDescent="0.2">
      <c r="A89" s="60">
        <v>810108</v>
      </c>
      <c r="B89" s="61" t="s">
        <v>92</v>
      </c>
      <c r="C89" s="64">
        <v>217832.36</v>
      </c>
      <c r="D89" s="64">
        <v>324040.55</v>
      </c>
      <c r="E89" s="64">
        <v>0</v>
      </c>
      <c r="F89" s="64">
        <v>324040.55</v>
      </c>
      <c r="G89" s="64">
        <v>2678.8199999999997</v>
      </c>
      <c r="H89" s="64">
        <v>0</v>
      </c>
      <c r="I89" s="64">
        <v>2678.8199999999997</v>
      </c>
      <c r="J89" s="64">
        <v>717038.17</v>
      </c>
      <c r="K89" s="64">
        <v>1261589.8999999999</v>
      </c>
    </row>
    <row r="90" spans="1:11" ht="19.5" customHeight="1" x14ac:dyDescent="0.2">
      <c r="A90" s="60">
        <v>810111</v>
      </c>
      <c r="B90" s="61" t="s">
        <v>40</v>
      </c>
      <c r="C90" s="64">
        <v>6172815.2800000003</v>
      </c>
      <c r="D90" s="64">
        <v>1192882.7199999997</v>
      </c>
      <c r="E90" s="64">
        <v>95405.699999999983</v>
      </c>
      <c r="F90" s="64">
        <v>1097477.02</v>
      </c>
      <c r="G90" s="64">
        <v>834554.68</v>
      </c>
      <c r="H90" s="64">
        <v>815604.53</v>
      </c>
      <c r="I90" s="64">
        <v>18950.150000000001</v>
      </c>
      <c r="J90" s="64">
        <v>14943399.220000001</v>
      </c>
      <c r="K90" s="64">
        <v>23143651.899999999</v>
      </c>
    </row>
    <row r="91" spans="1:11" ht="19.5" customHeight="1" x14ac:dyDescent="0.2">
      <c r="A91" s="60">
        <v>810113</v>
      </c>
      <c r="B91" s="61" t="s">
        <v>41</v>
      </c>
      <c r="C91" s="64">
        <v>3801.89</v>
      </c>
      <c r="D91" s="64">
        <v>17363.03</v>
      </c>
      <c r="E91" s="64">
        <v>0</v>
      </c>
      <c r="F91" s="64">
        <v>17363.03</v>
      </c>
      <c r="G91" s="64">
        <v>4456.3900000000003</v>
      </c>
      <c r="H91" s="64">
        <v>4456.3900000000003</v>
      </c>
      <c r="I91" s="64">
        <v>0</v>
      </c>
      <c r="J91" s="64">
        <v>8750.26</v>
      </c>
      <c r="K91" s="64">
        <v>34371.57</v>
      </c>
    </row>
    <row r="92" spans="1:11" ht="19.5" customHeight="1" x14ac:dyDescent="0.2">
      <c r="A92" s="60">
        <v>810122</v>
      </c>
      <c r="B92" s="61" t="s">
        <v>93</v>
      </c>
      <c r="C92" s="64">
        <v>644201.19999999995</v>
      </c>
      <c r="D92" s="64">
        <v>574218.41999999993</v>
      </c>
      <c r="E92" s="64">
        <v>86837.65</v>
      </c>
      <c r="F92" s="64">
        <v>487380.76999999996</v>
      </c>
      <c r="G92" s="64">
        <v>615065.49</v>
      </c>
      <c r="H92" s="64">
        <v>598200.19999999995</v>
      </c>
      <c r="I92" s="64">
        <v>16865.29</v>
      </c>
      <c r="J92" s="64">
        <v>5661.08</v>
      </c>
      <c r="K92" s="64">
        <v>1839146.19</v>
      </c>
    </row>
    <row r="93" spans="1:11" ht="19.5" customHeight="1" x14ac:dyDescent="0.2">
      <c r="A93" s="60">
        <v>810123</v>
      </c>
      <c r="B93" s="61" t="s">
        <v>94</v>
      </c>
      <c r="C93" s="64">
        <v>1214523.3999999999</v>
      </c>
      <c r="D93" s="64">
        <v>1365560.3599999999</v>
      </c>
      <c r="E93" s="64">
        <v>81678.080000000002</v>
      </c>
      <c r="F93" s="64">
        <v>1283882.28</v>
      </c>
      <c r="G93" s="64">
        <v>1212647.07</v>
      </c>
      <c r="H93" s="64">
        <v>1183244.54</v>
      </c>
      <c r="I93" s="64">
        <v>29402.53</v>
      </c>
      <c r="J93" s="64">
        <v>638578.47</v>
      </c>
      <c r="K93" s="64">
        <v>4431309.3</v>
      </c>
    </row>
    <row r="94" spans="1:11" ht="19.5" customHeight="1" x14ac:dyDescent="0.2">
      <c r="A94" s="60">
        <v>810125</v>
      </c>
      <c r="B94" s="61" t="s">
        <v>95</v>
      </c>
      <c r="C94" s="64">
        <v>181465.74</v>
      </c>
      <c r="D94" s="64">
        <v>112089.15</v>
      </c>
      <c r="E94" s="64">
        <v>6284.14</v>
      </c>
      <c r="F94" s="64">
        <v>105805.01</v>
      </c>
      <c r="G94" s="64">
        <v>170247.27</v>
      </c>
      <c r="H94" s="64">
        <v>165393.14000000001</v>
      </c>
      <c r="I94" s="64">
        <v>4854.13</v>
      </c>
      <c r="J94" s="64">
        <v>183139.20000000001</v>
      </c>
      <c r="K94" s="64">
        <v>646941.3600000001</v>
      </c>
    </row>
    <row r="95" spans="1:11" ht="19.5" customHeight="1" x14ac:dyDescent="0.2">
      <c r="A95" s="60">
        <v>810126</v>
      </c>
      <c r="B95" s="61" t="s">
        <v>96</v>
      </c>
      <c r="C95" s="64">
        <v>2099.5299999999988</v>
      </c>
      <c r="D95" s="64">
        <v>159287.30000000002</v>
      </c>
      <c r="E95" s="64">
        <v>15244.650000000001</v>
      </c>
      <c r="F95" s="64">
        <v>144042.65</v>
      </c>
      <c r="G95" s="64">
        <v>24946.79</v>
      </c>
      <c r="H95" s="64">
        <v>24946.79</v>
      </c>
      <c r="I95" s="64">
        <v>0</v>
      </c>
      <c r="J95" s="64">
        <v>6087.94</v>
      </c>
      <c r="K95" s="64">
        <v>192421.56000000003</v>
      </c>
    </row>
    <row r="96" spans="1:11" ht="19.5" customHeight="1" x14ac:dyDescent="0.2">
      <c r="A96" s="60">
        <v>810131</v>
      </c>
      <c r="B96" s="61" t="s">
        <v>42</v>
      </c>
      <c r="C96" s="64">
        <v>8337.11</v>
      </c>
      <c r="D96" s="64">
        <v>9401.23</v>
      </c>
      <c r="E96" s="64">
        <v>263.01</v>
      </c>
      <c r="F96" s="64">
        <v>9138.2199999999993</v>
      </c>
      <c r="G96" s="64">
        <v>4386.3999999999996</v>
      </c>
      <c r="H96" s="64">
        <v>4386.3999999999996</v>
      </c>
      <c r="I96" s="64">
        <v>0</v>
      </c>
      <c r="J96" s="64">
        <v>7437.91</v>
      </c>
      <c r="K96" s="64">
        <v>29562.649999999998</v>
      </c>
    </row>
    <row r="97" spans="1:11" ht="18.75" customHeight="1" x14ac:dyDescent="0.2">
      <c r="A97" s="60">
        <v>810148</v>
      </c>
      <c r="B97" s="61" t="s">
        <v>97</v>
      </c>
      <c r="C97" s="64">
        <v>108529.04</v>
      </c>
      <c r="D97" s="64">
        <v>2813.7000000000003</v>
      </c>
      <c r="E97" s="64">
        <v>2813.7000000000003</v>
      </c>
      <c r="F97" s="64">
        <v>0</v>
      </c>
      <c r="G97" s="64">
        <v>52878.100000000006</v>
      </c>
      <c r="H97" s="64">
        <v>52878.100000000006</v>
      </c>
      <c r="I97" s="64">
        <v>0</v>
      </c>
      <c r="J97" s="64">
        <v>280703.02</v>
      </c>
      <c r="K97" s="64">
        <v>444923.86</v>
      </c>
    </row>
    <row r="98" spans="1:11" ht="19.5" customHeight="1" x14ac:dyDescent="0.2">
      <c r="A98" s="60">
        <v>810159</v>
      </c>
      <c r="B98" s="61" t="s">
        <v>98</v>
      </c>
      <c r="C98" s="64">
        <v>3523.9099999999744</v>
      </c>
      <c r="D98" s="64">
        <v>787403.16</v>
      </c>
      <c r="E98" s="64">
        <v>69103.42</v>
      </c>
      <c r="F98" s="64">
        <v>718299.74</v>
      </c>
      <c r="G98" s="64">
        <v>828391.88</v>
      </c>
      <c r="H98" s="64">
        <v>817673.59</v>
      </c>
      <c r="I98" s="64">
        <v>10718.289999999999</v>
      </c>
      <c r="J98" s="64">
        <v>1922.99</v>
      </c>
      <c r="K98" s="64">
        <v>1621241.9400000002</v>
      </c>
    </row>
    <row r="99" spans="1:11" ht="19.5" customHeight="1" x14ac:dyDescent="0.2">
      <c r="A99" s="60">
        <v>810160</v>
      </c>
      <c r="B99" s="61" t="s">
        <v>99</v>
      </c>
      <c r="C99" s="64">
        <v>136009.73000000001</v>
      </c>
      <c r="D99" s="64">
        <v>245947.27</v>
      </c>
      <c r="E99" s="64">
        <v>0</v>
      </c>
      <c r="F99" s="64">
        <v>245947.27</v>
      </c>
      <c r="G99" s="64">
        <v>5905.8</v>
      </c>
      <c r="H99" s="64">
        <v>0</v>
      </c>
      <c r="I99" s="64">
        <v>5905.8</v>
      </c>
      <c r="J99" s="64">
        <v>109266</v>
      </c>
      <c r="K99" s="64">
        <v>497128.8</v>
      </c>
    </row>
    <row r="100" spans="1:11" ht="19.5" customHeight="1" x14ac:dyDescent="0.2">
      <c r="A100" s="60">
        <v>810206</v>
      </c>
      <c r="B100" s="61" t="s">
        <v>100</v>
      </c>
      <c r="C100" s="64">
        <v>526360.74</v>
      </c>
      <c r="D100" s="64">
        <v>187834.11</v>
      </c>
      <c r="E100" s="64">
        <v>26372.82</v>
      </c>
      <c r="F100" s="64">
        <v>161461.28999999998</v>
      </c>
      <c r="G100" s="64">
        <v>78806.639999999985</v>
      </c>
      <c r="H100" s="64">
        <v>63517.159999999989</v>
      </c>
      <c r="I100" s="64">
        <v>15289.48</v>
      </c>
      <c r="J100" s="64">
        <v>3607015.11</v>
      </c>
      <c r="K100" s="64">
        <v>4400016.5999999996</v>
      </c>
    </row>
    <row r="101" spans="1:11" ht="19.5" customHeight="1" x14ac:dyDescent="0.2">
      <c r="A101" s="67">
        <v>810225</v>
      </c>
      <c r="B101" s="61" t="s">
        <v>101</v>
      </c>
      <c r="C101" s="64">
        <v>92369.62</v>
      </c>
      <c r="D101" s="64">
        <v>3261.54</v>
      </c>
      <c r="E101" s="64">
        <v>3261.54</v>
      </c>
      <c r="F101" s="64">
        <v>0</v>
      </c>
      <c r="G101" s="64">
        <v>3523.4799999999996</v>
      </c>
      <c r="H101" s="64">
        <v>3523.4799999999996</v>
      </c>
      <c r="I101" s="64">
        <v>0</v>
      </c>
      <c r="J101" s="64">
        <v>95788.85</v>
      </c>
      <c r="K101" s="64">
        <v>194943.49</v>
      </c>
    </row>
    <row r="102" spans="1:11" ht="21.75" customHeight="1" x14ac:dyDescent="0.2">
      <c r="A102" s="111" t="s">
        <v>102</v>
      </c>
      <c r="B102" s="112"/>
      <c r="C102" s="70">
        <v>30661952.769999996</v>
      </c>
      <c r="D102" s="70">
        <v>14308692.639999999</v>
      </c>
      <c r="E102" s="70">
        <v>1200684.3499999996</v>
      </c>
      <c r="F102" s="70">
        <v>13108008.289999999</v>
      </c>
      <c r="G102" s="70">
        <v>10945901.079999998</v>
      </c>
      <c r="H102" s="70">
        <v>10617126.119999999</v>
      </c>
      <c r="I102" s="70">
        <v>328774.95999999996</v>
      </c>
      <c r="J102" s="70">
        <v>62561071.440000005</v>
      </c>
      <c r="K102" s="70">
        <v>118477617.92999999</v>
      </c>
    </row>
    <row r="104" spans="1:11" ht="27" customHeight="1" x14ac:dyDescent="0.2">
      <c r="A104" s="101" t="s">
        <v>4</v>
      </c>
      <c r="B104" s="101" t="s">
        <v>5</v>
      </c>
      <c r="C104" s="115" t="s">
        <v>49</v>
      </c>
      <c r="D104" s="115"/>
      <c r="E104" s="115"/>
      <c r="F104" s="115"/>
      <c r="G104" s="115"/>
      <c r="H104" s="115"/>
      <c r="I104" s="115"/>
      <c r="J104" s="115"/>
      <c r="K104" s="115" t="s">
        <v>85</v>
      </c>
    </row>
    <row r="105" spans="1:11" ht="27" customHeight="1" x14ac:dyDescent="0.2">
      <c r="A105" s="114"/>
      <c r="B105" s="114"/>
      <c r="C105" s="116" t="s">
        <v>110</v>
      </c>
      <c r="D105" s="116" t="s">
        <v>111</v>
      </c>
      <c r="E105" s="103" t="s">
        <v>112</v>
      </c>
      <c r="F105" s="105"/>
      <c r="G105" s="116" t="s">
        <v>113</v>
      </c>
      <c r="H105" s="103" t="s">
        <v>112</v>
      </c>
      <c r="I105" s="105"/>
      <c r="J105" s="116" t="s">
        <v>114</v>
      </c>
      <c r="K105" s="115"/>
    </row>
    <row r="106" spans="1:11" ht="27" customHeight="1" x14ac:dyDescent="0.2">
      <c r="A106" s="102"/>
      <c r="B106" s="102"/>
      <c r="C106" s="117"/>
      <c r="D106" s="117"/>
      <c r="E106" s="54" t="s">
        <v>115</v>
      </c>
      <c r="F106" s="54" t="s">
        <v>116</v>
      </c>
      <c r="G106" s="117"/>
      <c r="H106" s="54" t="s">
        <v>115</v>
      </c>
      <c r="I106" s="54" t="s">
        <v>116</v>
      </c>
      <c r="J106" s="117"/>
      <c r="K106" s="115"/>
    </row>
    <row r="107" spans="1:11" ht="18" customHeight="1" x14ac:dyDescent="0.2">
      <c r="A107" s="57">
        <v>1</v>
      </c>
      <c r="B107" s="57">
        <v>2</v>
      </c>
      <c r="C107" s="58">
        <v>3</v>
      </c>
      <c r="D107" s="57">
        <v>4</v>
      </c>
      <c r="E107" s="58">
        <v>5</v>
      </c>
      <c r="F107" s="57">
        <v>6</v>
      </c>
      <c r="G107" s="58">
        <v>7</v>
      </c>
      <c r="H107" s="57">
        <v>8</v>
      </c>
      <c r="I107" s="58">
        <v>9</v>
      </c>
      <c r="J107" s="57">
        <v>10</v>
      </c>
      <c r="K107" s="58">
        <v>11</v>
      </c>
    </row>
    <row r="108" spans="1:11" ht="19.5" customHeight="1" x14ac:dyDescent="0.2">
      <c r="A108" s="60">
        <v>810003</v>
      </c>
      <c r="B108" s="61" t="s">
        <v>88</v>
      </c>
      <c r="C108" s="64">
        <v>4328244.17</v>
      </c>
      <c r="D108" s="64">
        <v>571831.66</v>
      </c>
      <c r="E108" s="64">
        <v>321083.85000000003</v>
      </c>
      <c r="F108" s="64">
        <v>250747.81000000003</v>
      </c>
      <c r="G108" s="64">
        <v>3493742.82</v>
      </c>
      <c r="H108" s="64">
        <v>3487452.9899999998</v>
      </c>
      <c r="I108" s="64">
        <v>6289.83</v>
      </c>
      <c r="J108" s="64">
        <v>9382418.3500000015</v>
      </c>
      <c r="K108" s="64">
        <v>17776237</v>
      </c>
    </row>
    <row r="109" spans="1:11" ht="19.5" customHeight="1" x14ac:dyDescent="0.2">
      <c r="A109" s="60">
        <v>810005</v>
      </c>
      <c r="B109" s="61" t="s">
        <v>22</v>
      </c>
      <c r="C109" s="64">
        <v>7157775.1900000004</v>
      </c>
      <c r="D109" s="64">
        <v>2788930.17</v>
      </c>
      <c r="E109" s="64">
        <v>121333.64</v>
      </c>
      <c r="F109" s="64">
        <v>2667596.5299999998</v>
      </c>
      <c r="G109" s="64">
        <v>2446652.54</v>
      </c>
      <c r="H109" s="64">
        <v>2357445.61</v>
      </c>
      <c r="I109" s="64">
        <v>89206.93</v>
      </c>
      <c r="J109" s="64">
        <v>12158435.999999998</v>
      </c>
      <c r="K109" s="64">
        <v>24551793.899999999</v>
      </c>
    </row>
    <row r="110" spans="1:11" ht="19.5" customHeight="1" x14ac:dyDescent="0.2">
      <c r="A110" s="60">
        <v>810006</v>
      </c>
      <c r="B110" s="61" t="s">
        <v>23</v>
      </c>
      <c r="C110" s="64">
        <v>9834660.2800000012</v>
      </c>
      <c r="D110" s="64">
        <v>2896291.3899999997</v>
      </c>
      <c r="E110" s="64">
        <v>359893.33</v>
      </c>
      <c r="F110" s="64">
        <v>2536398.0599999996</v>
      </c>
      <c r="G110" s="64">
        <v>2748757.76</v>
      </c>
      <c r="H110" s="64">
        <v>2523123.7999999998</v>
      </c>
      <c r="I110" s="64">
        <v>225633.96</v>
      </c>
      <c r="J110" s="64">
        <v>16375572.470000001</v>
      </c>
      <c r="K110" s="64">
        <v>31855281.900000002</v>
      </c>
    </row>
    <row r="111" spans="1:11" ht="19.5" customHeight="1" x14ac:dyDescent="0.2">
      <c r="A111" s="60">
        <v>810059</v>
      </c>
      <c r="B111" s="61" t="s">
        <v>31</v>
      </c>
      <c r="C111" s="64">
        <v>6820345.3499999996</v>
      </c>
      <c r="D111" s="64">
        <v>2466230.2999999998</v>
      </c>
      <c r="E111" s="64">
        <v>226746.36000000002</v>
      </c>
      <c r="F111" s="64">
        <v>2239483.94</v>
      </c>
      <c r="G111" s="64">
        <v>2126359.8199999998</v>
      </c>
      <c r="H111" s="64">
        <v>1984795.65</v>
      </c>
      <c r="I111" s="64">
        <v>141564.17000000001</v>
      </c>
      <c r="J111" s="64">
        <v>14189619.090000002</v>
      </c>
      <c r="K111" s="64">
        <v>25602554.560000002</v>
      </c>
    </row>
    <row r="112" spans="1:11" ht="19.5" customHeight="1" x14ac:dyDescent="0.2">
      <c r="A112" s="60">
        <v>810064</v>
      </c>
      <c r="B112" s="61" t="s">
        <v>33</v>
      </c>
      <c r="C112" s="64">
        <v>3890635.48</v>
      </c>
      <c r="D112" s="64">
        <v>2925018.87</v>
      </c>
      <c r="E112" s="64">
        <v>374293.99</v>
      </c>
      <c r="F112" s="64">
        <v>2550724.88</v>
      </c>
      <c r="G112" s="64">
        <v>2030976.46</v>
      </c>
      <c r="H112" s="64">
        <v>1994414.97</v>
      </c>
      <c r="I112" s="64">
        <v>36561.49</v>
      </c>
      <c r="J112" s="64">
        <v>6903383.7800000003</v>
      </c>
      <c r="K112" s="64">
        <v>15750014.59</v>
      </c>
    </row>
    <row r="113" spans="1:11" ht="19.5" customHeight="1" x14ac:dyDescent="0.2">
      <c r="A113" s="60">
        <v>810074</v>
      </c>
      <c r="B113" s="61" t="s">
        <v>35</v>
      </c>
      <c r="C113" s="64">
        <v>4838828.1199999992</v>
      </c>
      <c r="D113" s="64">
        <v>2027908.2399999998</v>
      </c>
      <c r="E113" s="64">
        <v>133344.53999999998</v>
      </c>
      <c r="F113" s="64">
        <v>1894563.6999999997</v>
      </c>
      <c r="G113" s="64">
        <v>1379262.3399999999</v>
      </c>
      <c r="H113" s="64">
        <v>1348346.6199999999</v>
      </c>
      <c r="I113" s="64">
        <v>30915.719999999998</v>
      </c>
      <c r="J113" s="64">
        <v>13481680.34</v>
      </c>
      <c r="K113" s="64">
        <v>21727679.039999999</v>
      </c>
    </row>
    <row r="114" spans="1:11" ht="19.5" customHeight="1" x14ac:dyDescent="0.2">
      <c r="A114" s="60">
        <v>810076</v>
      </c>
      <c r="B114" s="61" t="s">
        <v>36</v>
      </c>
      <c r="C114" s="64">
        <v>4079288.59</v>
      </c>
      <c r="D114" s="64">
        <v>3019621</v>
      </c>
      <c r="E114" s="64">
        <v>322739.59000000003</v>
      </c>
      <c r="F114" s="64">
        <v>2696881.41</v>
      </c>
      <c r="G114" s="64">
        <v>2045707.6600000001</v>
      </c>
      <c r="H114" s="64">
        <v>1999055.1300000001</v>
      </c>
      <c r="I114" s="64">
        <v>46652.53</v>
      </c>
      <c r="J114" s="64">
        <v>6373196.8500000006</v>
      </c>
      <c r="K114" s="64">
        <v>15517814.100000001</v>
      </c>
    </row>
    <row r="115" spans="1:11" ht="19.5" customHeight="1" x14ac:dyDescent="0.2">
      <c r="A115" s="60">
        <v>810088</v>
      </c>
      <c r="B115" s="61" t="s">
        <v>37</v>
      </c>
      <c r="C115" s="64">
        <v>8919095.7100000009</v>
      </c>
      <c r="D115" s="64">
        <v>4340882.29</v>
      </c>
      <c r="E115" s="64">
        <v>533049.59999999998</v>
      </c>
      <c r="F115" s="64">
        <v>3807832.69</v>
      </c>
      <c r="G115" s="64">
        <v>3067456.3499999996</v>
      </c>
      <c r="H115" s="64">
        <v>2973450.3299999996</v>
      </c>
      <c r="I115" s="64">
        <v>94006.020000000019</v>
      </c>
      <c r="J115" s="64">
        <v>20322953.370000001</v>
      </c>
      <c r="K115" s="64">
        <v>36650387.719999999</v>
      </c>
    </row>
    <row r="116" spans="1:11" ht="19.5" customHeight="1" x14ac:dyDescent="0.2">
      <c r="A116" s="60">
        <v>810089</v>
      </c>
      <c r="B116" s="61" t="s">
        <v>38</v>
      </c>
      <c r="C116" s="64">
        <v>3734958.04</v>
      </c>
      <c r="D116" s="64">
        <v>3062076.98</v>
      </c>
      <c r="E116" s="64">
        <v>357030.13</v>
      </c>
      <c r="F116" s="64">
        <v>2705046.85</v>
      </c>
      <c r="G116" s="64">
        <v>2194200.1199999996</v>
      </c>
      <c r="H116" s="64">
        <v>2141185.4299999997</v>
      </c>
      <c r="I116" s="64">
        <v>53014.69</v>
      </c>
      <c r="J116" s="64">
        <v>6579842.1399999997</v>
      </c>
      <c r="K116" s="64">
        <v>15571077.279999997</v>
      </c>
    </row>
    <row r="117" spans="1:11" ht="19.5" customHeight="1" x14ac:dyDescent="0.2">
      <c r="A117" s="60">
        <v>810090</v>
      </c>
      <c r="B117" s="61" t="s">
        <v>39</v>
      </c>
      <c r="C117" s="64">
        <v>15975144.82</v>
      </c>
      <c r="D117" s="64">
        <v>4049945.01</v>
      </c>
      <c r="E117" s="64">
        <v>178779.72999999998</v>
      </c>
      <c r="F117" s="64">
        <v>3871165.28</v>
      </c>
      <c r="G117" s="64">
        <v>2964160.08</v>
      </c>
      <c r="H117" s="64">
        <v>2812771.1</v>
      </c>
      <c r="I117" s="64">
        <v>151388.98000000001</v>
      </c>
      <c r="J117" s="64">
        <v>28785745.16</v>
      </c>
      <c r="K117" s="64">
        <v>51774995.069999993</v>
      </c>
    </row>
    <row r="118" spans="1:11" ht="26.25" customHeight="1" x14ac:dyDescent="0.2">
      <c r="A118" s="60">
        <v>810094</v>
      </c>
      <c r="B118" s="61" t="s">
        <v>89</v>
      </c>
      <c r="C118" s="64">
        <v>14668748.5</v>
      </c>
      <c r="D118" s="64">
        <v>8088914.7300000004</v>
      </c>
      <c r="E118" s="64">
        <v>427994.07000000007</v>
      </c>
      <c r="F118" s="64">
        <v>7660920.6600000001</v>
      </c>
      <c r="G118" s="64">
        <v>6146254.1199999992</v>
      </c>
      <c r="H118" s="64">
        <v>5983156.5799999991</v>
      </c>
      <c r="I118" s="64">
        <v>163097.53999999998</v>
      </c>
      <c r="J118" s="64">
        <v>28916084.720000003</v>
      </c>
      <c r="K118" s="64">
        <v>57820002.070000008</v>
      </c>
    </row>
    <row r="119" spans="1:11" ht="19.5" customHeight="1" x14ac:dyDescent="0.2">
      <c r="A119" s="60">
        <v>810097</v>
      </c>
      <c r="B119" s="61" t="s">
        <v>90</v>
      </c>
      <c r="C119" s="64">
        <v>11415891.6</v>
      </c>
      <c r="D119" s="64">
        <v>18048610.289999999</v>
      </c>
      <c r="E119" s="64">
        <v>0</v>
      </c>
      <c r="F119" s="64">
        <v>18048610.289999999</v>
      </c>
      <c r="G119" s="64">
        <v>551008.17000000004</v>
      </c>
      <c r="H119" s="64">
        <v>0</v>
      </c>
      <c r="I119" s="64">
        <v>551008.17000000004</v>
      </c>
      <c r="J119" s="64">
        <v>31466639.220000003</v>
      </c>
      <c r="K119" s="64">
        <v>61482149.280000001</v>
      </c>
    </row>
    <row r="120" spans="1:11" ht="19.5" customHeight="1" x14ac:dyDescent="0.2">
      <c r="A120" s="60">
        <v>810099</v>
      </c>
      <c r="B120" s="61" t="s">
        <v>91</v>
      </c>
      <c r="C120" s="64">
        <v>15920056.08</v>
      </c>
      <c r="D120" s="64">
        <v>1260929.3299999998</v>
      </c>
      <c r="E120" s="64">
        <v>1260929.3299999998</v>
      </c>
      <c r="F120" s="64">
        <v>0</v>
      </c>
      <c r="G120" s="64">
        <v>13128613.189999999</v>
      </c>
      <c r="H120" s="64">
        <v>13128613.189999999</v>
      </c>
      <c r="I120" s="64">
        <v>0</v>
      </c>
      <c r="J120" s="64">
        <v>22195836.399999999</v>
      </c>
      <c r="K120" s="64">
        <v>52505435</v>
      </c>
    </row>
    <row r="121" spans="1:11" ht="19.5" customHeight="1" x14ac:dyDescent="0.2">
      <c r="A121" s="60">
        <v>810108</v>
      </c>
      <c r="B121" s="61" t="s">
        <v>92</v>
      </c>
      <c r="C121" s="64">
        <v>2171640.6599999997</v>
      </c>
      <c r="D121" s="64">
        <v>4024449.01</v>
      </c>
      <c r="E121" s="64">
        <v>0</v>
      </c>
      <c r="F121" s="64">
        <v>4024449.01</v>
      </c>
      <c r="G121" s="64">
        <v>25127.08</v>
      </c>
      <c r="H121" s="64">
        <v>0</v>
      </c>
      <c r="I121" s="64">
        <v>25127.08</v>
      </c>
      <c r="J121" s="64">
        <v>7856789.75</v>
      </c>
      <c r="K121" s="64">
        <v>14078006.5</v>
      </c>
    </row>
    <row r="122" spans="1:11" ht="19.5" customHeight="1" x14ac:dyDescent="0.2">
      <c r="A122" s="60">
        <v>810111</v>
      </c>
      <c r="B122" s="61" t="s">
        <v>40</v>
      </c>
      <c r="C122" s="64">
        <v>6282324.8600000003</v>
      </c>
      <c r="D122" s="64">
        <v>1201657.48</v>
      </c>
      <c r="E122" s="64">
        <v>96767.219999999987</v>
      </c>
      <c r="F122" s="64">
        <v>1104890.26</v>
      </c>
      <c r="G122" s="64">
        <v>842109.25</v>
      </c>
      <c r="H122" s="64">
        <v>823159.1</v>
      </c>
      <c r="I122" s="64">
        <v>18950.150000000001</v>
      </c>
      <c r="J122" s="64">
        <v>15291502.390000001</v>
      </c>
      <c r="K122" s="64">
        <v>23617593.98</v>
      </c>
    </row>
    <row r="123" spans="1:11" ht="19.5" customHeight="1" x14ac:dyDescent="0.2">
      <c r="A123" s="60">
        <v>810113</v>
      </c>
      <c r="B123" s="61" t="s">
        <v>41</v>
      </c>
      <c r="C123" s="64">
        <v>6496140.1499999994</v>
      </c>
      <c r="D123" s="64">
        <v>3104970.98</v>
      </c>
      <c r="E123" s="64">
        <v>134152.6</v>
      </c>
      <c r="F123" s="64">
        <v>2970818.38</v>
      </c>
      <c r="G123" s="64">
        <v>2307978.5099999998</v>
      </c>
      <c r="H123" s="64">
        <v>2197998.8199999998</v>
      </c>
      <c r="I123" s="64">
        <v>109979.69</v>
      </c>
      <c r="J123" s="64">
        <v>16593717.609999999</v>
      </c>
      <c r="K123" s="64">
        <v>28502807.25</v>
      </c>
    </row>
    <row r="124" spans="1:11" ht="19.5" customHeight="1" x14ac:dyDescent="0.2">
      <c r="A124" s="60">
        <v>810122</v>
      </c>
      <c r="B124" s="61" t="s">
        <v>93</v>
      </c>
      <c r="C124" s="64">
        <v>10401647.369999999</v>
      </c>
      <c r="D124" s="64">
        <v>7114889.7999999989</v>
      </c>
      <c r="E124" s="64">
        <v>606416.85</v>
      </c>
      <c r="F124" s="64">
        <v>6508472.9499999993</v>
      </c>
      <c r="G124" s="64">
        <v>5981865.9100000001</v>
      </c>
      <c r="H124" s="64">
        <v>5862895.4100000001</v>
      </c>
      <c r="I124" s="64">
        <v>118970.5</v>
      </c>
      <c r="J124" s="64">
        <v>12239827.810000001</v>
      </c>
      <c r="K124" s="64">
        <v>35738230.890000001</v>
      </c>
    </row>
    <row r="125" spans="1:11" ht="19.5" customHeight="1" x14ac:dyDescent="0.2">
      <c r="A125" s="60">
        <v>810123</v>
      </c>
      <c r="B125" s="61" t="s">
        <v>94</v>
      </c>
      <c r="C125" s="64">
        <v>11907916.780000001</v>
      </c>
      <c r="D125" s="64">
        <v>7095678.0000000009</v>
      </c>
      <c r="E125" s="64">
        <v>421306.49000000005</v>
      </c>
      <c r="F125" s="64">
        <v>6674371.5100000007</v>
      </c>
      <c r="G125" s="64">
        <v>5601581.54</v>
      </c>
      <c r="H125" s="64">
        <v>5457793.21</v>
      </c>
      <c r="I125" s="64">
        <v>143788.33000000002</v>
      </c>
      <c r="J125" s="64">
        <v>17106949.379999999</v>
      </c>
      <c r="K125" s="64">
        <v>41712125.700000003</v>
      </c>
    </row>
    <row r="126" spans="1:11" ht="19.5" customHeight="1" x14ac:dyDescent="0.2">
      <c r="A126" s="60">
        <v>810125</v>
      </c>
      <c r="B126" s="61" t="s">
        <v>95</v>
      </c>
      <c r="C126" s="64">
        <v>4784986.66</v>
      </c>
      <c r="D126" s="64">
        <v>2146336.08</v>
      </c>
      <c r="E126" s="64">
        <v>115754.82</v>
      </c>
      <c r="F126" s="64">
        <v>2030581.26</v>
      </c>
      <c r="G126" s="64">
        <v>2168993.56</v>
      </c>
      <c r="H126" s="64">
        <v>2129897.7200000002</v>
      </c>
      <c r="I126" s="64">
        <v>39095.839999999997</v>
      </c>
      <c r="J126" s="64">
        <v>8697715.5399999991</v>
      </c>
      <c r="K126" s="64">
        <v>17798031.84</v>
      </c>
    </row>
    <row r="127" spans="1:11" ht="19.5" customHeight="1" x14ac:dyDescent="0.2">
      <c r="A127" s="60">
        <v>810126</v>
      </c>
      <c r="B127" s="61" t="s">
        <v>96</v>
      </c>
      <c r="C127" s="64">
        <v>5299599.5900000008</v>
      </c>
      <c r="D127" s="64">
        <v>6999942.8099999996</v>
      </c>
      <c r="E127" s="64">
        <v>509909.31</v>
      </c>
      <c r="F127" s="64">
        <v>6490033.5</v>
      </c>
      <c r="G127" s="64">
        <v>4415388.67</v>
      </c>
      <c r="H127" s="64">
        <v>4414375</v>
      </c>
      <c r="I127" s="64">
        <v>1013.6699999999837</v>
      </c>
      <c r="J127" s="64">
        <v>17633063.210000001</v>
      </c>
      <c r="K127" s="64">
        <v>34347994.280000001</v>
      </c>
    </row>
    <row r="128" spans="1:11" ht="19.5" customHeight="1" x14ac:dyDescent="0.2">
      <c r="A128" s="60">
        <v>810131</v>
      </c>
      <c r="B128" s="61" t="s">
        <v>42</v>
      </c>
      <c r="C128" s="64">
        <v>2884733.41</v>
      </c>
      <c r="D128" s="64">
        <v>2827094.6100000003</v>
      </c>
      <c r="E128" s="64">
        <v>243343.08000000002</v>
      </c>
      <c r="F128" s="64">
        <v>2583751.5300000003</v>
      </c>
      <c r="G128" s="64">
        <v>2071858.27</v>
      </c>
      <c r="H128" s="64">
        <v>1971342.8800000001</v>
      </c>
      <c r="I128" s="64">
        <v>100515.39000000001</v>
      </c>
      <c r="J128" s="64">
        <v>8639502.8100000005</v>
      </c>
      <c r="K128" s="64">
        <v>16423189.100000001</v>
      </c>
    </row>
    <row r="129" spans="1:11" ht="18.75" customHeight="1" x14ac:dyDescent="0.2">
      <c r="A129" s="60">
        <v>810148</v>
      </c>
      <c r="B129" s="61" t="s">
        <v>97</v>
      </c>
      <c r="C129" s="64">
        <v>1633460.39</v>
      </c>
      <c r="D129" s="64">
        <v>48787.369999999995</v>
      </c>
      <c r="E129" s="64">
        <v>48787.369999999995</v>
      </c>
      <c r="F129" s="64">
        <v>0</v>
      </c>
      <c r="G129" s="64">
        <v>823706.76</v>
      </c>
      <c r="H129" s="64">
        <v>823706.76</v>
      </c>
      <c r="I129" s="64">
        <v>0</v>
      </c>
      <c r="J129" s="64">
        <v>4951407.26</v>
      </c>
      <c r="K129" s="64">
        <v>7457361.7799999993</v>
      </c>
    </row>
    <row r="130" spans="1:11" ht="19.5" customHeight="1" x14ac:dyDescent="0.2">
      <c r="A130" s="60">
        <v>810159</v>
      </c>
      <c r="B130" s="61" t="s">
        <v>98</v>
      </c>
      <c r="C130" s="64">
        <v>10180980.200000001</v>
      </c>
      <c r="D130" s="64">
        <v>8546011.3300000001</v>
      </c>
      <c r="E130" s="64">
        <v>554421.14</v>
      </c>
      <c r="F130" s="64">
        <v>7991590.1900000004</v>
      </c>
      <c r="G130" s="64">
        <v>6937797.4900000002</v>
      </c>
      <c r="H130" s="64">
        <v>6865560.4100000001</v>
      </c>
      <c r="I130" s="64">
        <v>72237.079999999987</v>
      </c>
      <c r="J130" s="64">
        <v>16910505</v>
      </c>
      <c r="K130" s="64">
        <v>42575294.020000003</v>
      </c>
    </row>
    <row r="131" spans="1:11" ht="19.5" customHeight="1" x14ac:dyDescent="0.2">
      <c r="A131" s="60">
        <v>810160</v>
      </c>
      <c r="B131" s="61" t="s">
        <v>99</v>
      </c>
      <c r="C131" s="64">
        <v>2288113.0499999998</v>
      </c>
      <c r="D131" s="64">
        <v>4118110.88</v>
      </c>
      <c r="E131" s="64">
        <v>0</v>
      </c>
      <c r="F131" s="64">
        <v>4118110.88</v>
      </c>
      <c r="G131" s="64">
        <v>95899.49</v>
      </c>
      <c r="H131" s="64">
        <v>0</v>
      </c>
      <c r="I131" s="64">
        <v>95899.49</v>
      </c>
      <c r="J131" s="64">
        <v>4329021.38</v>
      </c>
      <c r="K131" s="64">
        <v>10831144.800000001</v>
      </c>
    </row>
    <row r="132" spans="1:11" ht="19.5" customHeight="1" x14ac:dyDescent="0.2">
      <c r="A132" s="60">
        <v>810206</v>
      </c>
      <c r="B132" s="61" t="s">
        <v>100</v>
      </c>
      <c r="C132" s="64">
        <v>1104981.71</v>
      </c>
      <c r="D132" s="64">
        <v>278138.84999999998</v>
      </c>
      <c r="E132" s="64">
        <v>31255.87</v>
      </c>
      <c r="F132" s="64">
        <v>246882.97999999998</v>
      </c>
      <c r="G132" s="64">
        <v>303069.21999999997</v>
      </c>
      <c r="H132" s="64">
        <v>261280.56</v>
      </c>
      <c r="I132" s="64">
        <v>41788.660000000003</v>
      </c>
      <c r="J132" s="64">
        <v>4242800.1399999997</v>
      </c>
      <c r="K132" s="64">
        <v>5928989.9199999999</v>
      </c>
    </row>
    <row r="133" spans="1:11" ht="19.5" customHeight="1" x14ac:dyDescent="0.2">
      <c r="A133" s="67">
        <v>810225</v>
      </c>
      <c r="B133" s="61" t="s">
        <v>101</v>
      </c>
      <c r="C133" s="64">
        <v>1179890.81</v>
      </c>
      <c r="D133" s="64">
        <v>79174.490000000005</v>
      </c>
      <c r="E133" s="64">
        <v>79174.490000000005</v>
      </c>
      <c r="F133" s="64">
        <v>0</v>
      </c>
      <c r="G133" s="64">
        <v>61352.08</v>
      </c>
      <c r="H133" s="64">
        <v>61352.08</v>
      </c>
      <c r="I133" s="64">
        <v>0</v>
      </c>
      <c r="J133" s="64">
        <v>2194495.2800000003</v>
      </c>
      <c r="K133" s="64">
        <v>3514912.66</v>
      </c>
    </row>
    <row r="134" spans="1:11" ht="21.75" customHeight="1" x14ac:dyDescent="0.2">
      <c r="A134" s="111" t="s">
        <v>102</v>
      </c>
      <c r="B134" s="112"/>
      <c r="C134" s="70">
        <v>178200087.56999999</v>
      </c>
      <c r="D134" s="70">
        <v>103132431.94999997</v>
      </c>
      <c r="E134" s="70">
        <v>7458507.3999999994</v>
      </c>
      <c r="F134" s="70">
        <v>95673924.550000012</v>
      </c>
      <c r="G134" s="70">
        <v>75959879.25999999</v>
      </c>
      <c r="H134" s="70">
        <v>73603173.350000009</v>
      </c>
      <c r="I134" s="70">
        <v>2356705.9100000006</v>
      </c>
      <c r="J134" s="70">
        <v>353818705.44999999</v>
      </c>
      <c r="K134" s="70">
        <v>711111104.2299999</v>
      </c>
    </row>
    <row r="136" spans="1:11" s="71" customFormat="1" ht="15" customHeight="1" x14ac:dyDescent="0.2">
      <c r="A136" s="118" t="s">
        <v>51</v>
      </c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</row>
    <row r="137" spans="1:11" s="71" customFormat="1" ht="57.75" customHeight="1" x14ac:dyDescent="0.3">
      <c r="A137" s="99" t="s">
        <v>52</v>
      </c>
      <c r="B137" s="99"/>
      <c r="C137" s="99"/>
      <c r="D137" s="74"/>
      <c r="E137" s="74"/>
      <c r="F137" s="74"/>
      <c r="G137" s="74"/>
      <c r="H137" s="74"/>
      <c r="I137" s="74"/>
      <c r="J137" s="85" t="s">
        <v>53</v>
      </c>
      <c r="K137" s="86"/>
    </row>
    <row r="138" spans="1:11" s="71" customFormat="1" ht="9.75" customHeight="1" x14ac:dyDescent="0.3">
      <c r="B138" s="74"/>
      <c r="C138" s="74"/>
      <c r="D138" s="74"/>
      <c r="E138" s="74"/>
      <c r="F138" s="74"/>
      <c r="G138" s="74"/>
      <c r="H138" s="74"/>
      <c r="I138" s="74"/>
      <c r="J138" s="85"/>
      <c r="K138" s="74"/>
    </row>
    <row r="139" spans="1:11" s="71" customFormat="1" ht="75" customHeight="1" x14ac:dyDescent="0.3">
      <c r="A139" s="99" t="s">
        <v>54</v>
      </c>
      <c r="B139" s="99"/>
      <c r="C139" s="99"/>
      <c r="D139" s="74"/>
      <c r="E139" s="74"/>
      <c r="F139" s="74"/>
      <c r="G139" s="74"/>
      <c r="H139" s="74"/>
      <c r="I139" s="74"/>
      <c r="J139" s="85" t="s">
        <v>55</v>
      </c>
      <c r="K139" s="86"/>
    </row>
    <row r="140" spans="1:11" s="71" customFormat="1" ht="9.75" customHeight="1" x14ac:dyDescent="0.3">
      <c r="B140" s="74"/>
      <c r="C140" s="74"/>
      <c r="D140" s="74"/>
      <c r="E140" s="74"/>
      <c r="F140" s="74"/>
      <c r="G140" s="74"/>
      <c r="H140" s="74"/>
      <c r="I140" s="74"/>
      <c r="J140" s="85"/>
      <c r="K140" s="74"/>
    </row>
    <row r="141" spans="1:11" s="71" customFormat="1" ht="75" customHeight="1" x14ac:dyDescent="0.3">
      <c r="A141" s="99" t="s">
        <v>56</v>
      </c>
      <c r="B141" s="99"/>
      <c r="C141" s="99"/>
      <c r="D141" s="74"/>
      <c r="E141" s="74"/>
      <c r="F141" s="74"/>
      <c r="G141" s="74"/>
      <c r="H141" s="74"/>
      <c r="I141" s="74"/>
      <c r="J141" s="85" t="s">
        <v>57</v>
      </c>
      <c r="K141" s="86"/>
    </row>
    <row r="142" spans="1:11" s="71" customFormat="1" ht="9.75" customHeight="1" x14ac:dyDescent="0.3">
      <c r="B142" s="74"/>
      <c r="C142" s="74"/>
      <c r="D142" s="74"/>
      <c r="E142" s="74"/>
      <c r="F142" s="74"/>
      <c r="G142" s="74"/>
      <c r="H142" s="74"/>
      <c r="I142" s="74"/>
      <c r="J142" s="85"/>
      <c r="K142" s="74"/>
    </row>
    <row r="143" spans="1:11" s="71" customFormat="1" ht="75" customHeight="1" x14ac:dyDescent="0.3">
      <c r="A143" s="99" t="s">
        <v>104</v>
      </c>
      <c r="B143" s="99"/>
      <c r="C143" s="99"/>
      <c r="D143" s="74"/>
      <c r="E143" s="74"/>
      <c r="F143" s="74"/>
      <c r="G143" s="74"/>
      <c r="H143" s="74"/>
      <c r="I143" s="74"/>
      <c r="J143" s="85" t="s">
        <v>59</v>
      </c>
      <c r="K143" s="86"/>
    </row>
    <row r="144" spans="1:11" s="71" customFormat="1" ht="9.75" customHeight="1" x14ac:dyDescent="0.3">
      <c r="B144" s="74"/>
      <c r="C144" s="74"/>
      <c r="D144" s="74"/>
      <c r="E144" s="74"/>
      <c r="F144" s="74"/>
      <c r="G144" s="74"/>
      <c r="H144" s="74"/>
      <c r="I144" s="74"/>
      <c r="J144" s="85"/>
      <c r="K144" s="74"/>
    </row>
    <row r="145" spans="1:11" s="71" customFormat="1" ht="75" customHeight="1" x14ac:dyDescent="0.3">
      <c r="A145" s="99" t="s">
        <v>60</v>
      </c>
      <c r="B145" s="99"/>
      <c r="C145" s="99"/>
      <c r="D145" s="74"/>
      <c r="E145" s="74"/>
      <c r="F145" s="74"/>
      <c r="G145" s="74"/>
      <c r="H145" s="74"/>
      <c r="I145" s="74"/>
      <c r="J145" s="85" t="s">
        <v>61</v>
      </c>
      <c r="K145" s="86"/>
    </row>
    <row r="146" spans="1:11" s="71" customFormat="1" ht="9.75" customHeight="1" x14ac:dyDescent="0.3">
      <c r="B146" s="74"/>
      <c r="C146" s="74"/>
      <c r="D146" s="74"/>
      <c r="E146" s="74"/>
      <c r="F146" s="74"/>
      <c r="G146" s="74"/>
      <c r="H146" s="74"/>
      <c r="I146" s="74"/>
      <c r="J146" s="85"/>
      <c r="K146" s="74"/>
    </row>
    <row r="147" spans="1:11" s="71" customFormat="1" ht="75" customHeight="1" x14ac:dyDescent="0.3">
      <c r="A147" s="99" t="s">
        <v>62</v>
      </c>
      <c r="B147" s="99"/>
      <c r="C147" s="99"/>
      <c r="D147" s="74"/>
      <c r="E147" s="74"/>
      <c r="F147" s="74"/>
      <c r="G147" s="74"/>
      <c r="H147" s="74"/>
      <c r="I147" s="74"/>
      <c r="J147" s="85" t="s">
        <v>63</v>
      </c>
      <c r="K147" s="86"/>
    </row>
    <row r="148" spans="1:11" s="71" customFormat="1" ht="9.75" customHeight="1" x14ac:dyDescent="0.3">
      <c r="B148" s="74"/>
      <c r="C148" s="74"/>
      <c r="D148" s="74"/>
      <c r="E148" s="74"/>
      <c r="F148" s="74"/>
      <c r="G148" s="74"/>
      <c r="H148" s="74"/>
      <c r="I148" s="74"/>
      <c r="J148" s="85"/>
      <c r="K148" s="74"/>
    </row>
    <row r="149" spans="1:11" s="71" customFormat="1" ht="75" customHeight="1" x14ac:dyDescent="0.3">
      <c r="A149" s="99" t="s">
        <v>105</v>
      </c>
      <c r="B149" s="99"/>
      <c r="C149" s="99"/>
      <c r="D149" s="74"/>
      <c r="E149" s="74"/>
      <c r="F149" s="74"/>
      <c r="G149" s="74"/>
      <c r="H149" s="74"/>
      <c r="I149" s="74"/>
      <c r="J149" s="85" t="s">
        <v>65</v>
      </c>
      <c r="K149" s="86"/>
    </row>
    <row r="150" spans="1:11" s="71" customFormat="1" ht="9.75" customHeight="1" x14ac:dyDescent="0.3">
      <c r="B150" s="74"/>
      <c r="C150" s="74"/>
      <c r="D150" s="74"/>
      <c r="E150" s="74"/>
      <c r="F150" s="74"/>
      <c r="G150" s="74"/>
      <c r="H150" s="74"/>
      <c r="I150" s="74"/>
      <c r="J150" s="85"/>
      <c r="K150" s="74"/>
    </row>
    <row r="151" spans="1:11" s="71" customFormat="1" ht="75" customHeight="1" x14ac:dyDescent="0.3">
      <c r="A151" s="99" t="s">
        <v>66</v>
      </c>
      <c r="B151" s="99"/>
      <c r="C151" s="99"/>
      <c r="D151" s="74"/>
      <c r="E151" s="74"/>
      <c r="F151" s="74"/>
      <c r="G151" s="74"/>
      <c r="H151" s="74"/>
      <c r="I151" s="74"/>
      <c r="J151" s="85" t="s">
        <v>67</v>
      </c>
      <c r="K151" s="86"/>
    </row>
    <row r="152" spans="1:11" s="71" customFormat="1" ht="9.75" customHeight="1" x14ac:dyDescent="0.3">
      <c r="B152" s="74"/>
      <c r="C152" s="74"/>
      <c r="D152" s="74"/>
      <c r="E152" s="74"/>
      <c r="F152" s="74"/>
      <c r="G152" s="74"/>
      <c r="H152" s="74"/>
      <c r="I152" s="74"/>
      <c r="J152" s="85"/>
      <c r="K152" s="74"/>
    </row>
    <row r="153" spans="1:11" s="71" customFormat="1" ht="75" customHeight="1" x14ac:dyDescent="0.3">
      <c r="A153" s="99" t="s">
        <v>106</v>
      </c>
      <c r="B153" s="99"/>
      <c r="C153" s="99"/>
      <c r="D153" s="74"/>
      <c r="E153" s="74"/>
      <c r="F153" s="74"/>
      <c r="G153" s="74"/>
      <c r="H153" s="74"/>
      <c r="I153" s="74"/>
      <c r="J153" s="85" t="s">
        <v>69</v>
      </c>
      <c r="K153" s="86"/>
    </row>
    <row r="154" spans="1:11" s="71" customFormat="1" ht="9.75" customHeight="1" x14ac:dyDescent="0.3">
      <c r="B154" s="74"/>
      <c r="C154" s="74"/>
      <c r="D154" s="74"/>
      <c r="E154" s="74"/>
      <c r="F154" s="74"/>
      <c r="G154" s="74"/>
      <c r="H154" s="74"/>
      <c r="I154" s="74"/>
      <c r="J154" s="85"/>
      <c r="K154" s="74"/>
    </row>
    <row r="155" spans="1:11" s="71" customFormat="1" ht="75" customHeight="1" x14ac:dyDescent="0.3">
      <c r="A155" s="99" t="s">
        <v>70</v>
      </c>
      <c r="B155" s="99"/>
      <c r="C155" s="99"/>
      <c r="D155" s="74"/>
      <c r="E155" s="74"/>
      <c r="F155" s="74"/>
      <c r="G155" s="74"/>
      <c r="H155" s="74"/>
      <c r="I155" s="74"/>
      <c r="J155" s="85" t="s">
        <v>71</v>
      </c>
      <c r="K155" s="86"/>
    </row>
    <row r="156" spans="1:11" s="71" customFormat="1" ht="9.75" customHeight="1" x14ac:dyDescent="0.3">
      <c r="B156" s="74"/>
      <c r="C156" s="74"/>
      <c r="D156" s="74"/>
      <c r="E156" s="74"/>
      <c r="F156" s="74"/>
      <c r="G156" s="74"/>
      <c r="H156" s="74"/>
      <c r="I156" s="74"/>
      <c r="J156" s="85"/>
      <c r="K156" s="74"/>
    </row>
    <row r="157" spans="1:11" s="71" customFormat="1" ht="75" customHeight="1" x14ac:dyDescent="0.3">
      <c r="A157" s="99" t="s">
        <v>72</v>
      </c>
      <c r="B157" s="99"/>
      <c r="C157" s="99"/>
      <c r="D157" s="74"/>
      <c r="E157" s="74"/>
      <c r="F157" s="74"/>
      <c r="G157" s="74"/>
      <c r="H157" s="74"/>
      <c r="I157" s="74"/>
      <c r="J157" s="85" t="s">
        <v>73</v>
      </c>
      <c r="K157" s="86"/>
    </row>
    <row r="158" spans="1:11" s="71" customFormat="1" ht="9.75" customHeight="1" x14ac:dyDescent="0.3">
      <c r="B158" s="74"/>
      <c r="C158" s="74"/>
      <c r="D158" s="74"/>
      <c r="E158" s="74"/>
      <c r="F158" s="74"/>
      <c r="G158" s="74"/>
      <c r="H158" s="74"/>
      <c r="I158" s="74"/>
      <c r="J158" s="85"/>
      <c r="K158" s="74"/>
    </row>
    <row r="159" spans="1:11" s="71" customFormat="1" ht="75" customHeight="1" x14ac:dyDescent="0.3">
      <c r="A159" s="99" t="s">
        <v>107</v>
      </c>
      <c r="B159" s="99"/>
      <c r="C159" s="99"/>
      <c r="D159" s="74"/>
      <c r="E159" s="74"/>
      <c r="F159" s="74"/>
      <c r="G159" s="74"/>
      <c r="H159" s="74"/>
      <c r="I159" s="74"/>
      <c r="J159" s="85" t="s">
        <v>75</v>
      </c>
      <c r="K159" s="86"/>
    </row>
  </sheetData>
  <autoFilter ref="A11:K134"/>
  <mergeCells count="58">
    <mergeCell ref="A155:C155"/>
    <mergeCell ref="A157:C157"/>
    <mergeCell ref="A159:C159"/>
    <mergeCell ref="A143:C143"/>
    <mergeCell ref="A145:C145"/>
    <mergeCell ref="A147:C147"/>
    <mergeCell ref="A149:C149"/>
    <mergeCell ref="A151:C151"/>
    <mergeCell ref="A153:C153"/>
    <mergeCell ref="A141:C141"/>
    <mergeCell ref="A102:B102"/>
    <mergeCell ref="A104:A106"/>
    <mergeCell ref="B104:B106"/>
    <mergeCell ref="C104:J104"/>
    <mergeCell ref="C105:C106"/>
    <mergeCell ref="D105:D106"/>
    <mergeCell ref="E105:F105"/>
    <mergeCell ref="G105:G106"/>
    <mergeCell ref="H105:I105"/>
    <mergeCell ref="J105:J106"/>
    <mergeCell ref="A134:B134"/>
    <mergeCell ref="A136:K136"/>
    <mergeCell ref="A137:C137"/>
    <mergeCell ref="A139:C139"/>
    <mergeCell ref="K104:K106"/>
    <mergeCell ref="A70:B70"/>
    <mergeCell ref="A72:A74"/>
    <mergeCell ref="B72:B74"/>
    <mergeCell ref="C72:J72"/>
    <mergeCell ref="K72:K74"/>
    <mergeCell ref="C73:C74"/>
    <mergeCell ref="D73:D74"/>
    <mergeCell ref="E73:F73"/>
    <mergeCell ref="G73:G74"/>
    <mergeCell ref="H73:I73"/>
    <mergeCell ref="J73:J74"/>
    <mergeCell ref="A38:B38"/>
    <mergeCell ref="A40:A42"/>
    <mergeCell ref="B40:B42"/>
    <mergeCell ref="C40:J40"/>
    <mergeCell ref="H41:I41"/>
    <mergeCell ref="J41:J42"/>
    <mergeCell ref="K40:K42"/>
    <mergeCell ref="C41:C42"/>
    <mergeCell ref="D41:D42"/>
    <mergeCell ref="E41:F41"/>
    <mergeCell ref="G41:G42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2:A36 A136 A1:J4 A5:K7 A144:I144 A142:I142 A140:I140 K1:K3 A11:K11 A160:K1048576 L149:XFD1048576 L136:XFD136 L38:XFD133 L1:XFD11 A38:K39 B12:XFD37 K137:XFD148 A70:K71 A134:XFD135 A102:K103">
    <cfRule type="cellIs" dxfId="95" priority="42" operator="lessThan">
      <formula>0</formula>
    </cfRule>
  </conditionalFormatting>
  <conditionalFormatting sqref="K8:K9 C8:I8 C9">
    <cfRule type="cellIs" dxfId="94" priority="38" operator="lessThan">
      <formula>0</formula>
    </cfRule>
  </conditionalFormatting>
  <conditionalFormatting sqref="A159 A158:I158 A157 A156:I156 A155 A154:I154 A152:I152 A151 A150:I150 A149 A143 A141 A139 A138:I138 A137 K149:K152 K154:K159">
    <cfRule type="cellIs" dxfId="93" priority="41" operator="lessThan">
      <formula>0</formula>
    </cfRule>
  </conditionalFormatting>
  <conditionalFormatting sqref="A148:I148 A147 A146:I146 A145">
    <cfRule type="cellIs" dxfId="92" priority="40" operator="lessThan">
      <formula>0</formula>
    </cfRule>
  </conditionalFormatting>
  <conditionalFormatting sqref="K153 A153">
    <cfRule type="cellIs" dxfId="91" priority="39" operator="lessThan">
      <formula>0</formula>
    </cfRule>
  </conditionalFormatting>
  <conditionalFormatting sqref="K4">
    <cfRule type="cellIs" dxfId="90" priority="37" operator="lessThan">
      <formula>0</formula>
    </cfRule>
  </conditionalFormatting>
  <conditionalFormatting sqref="D9 E10:F10">
    <cfRule type="cellIs" dxfId="89" priority="36" operator="lessThan">
      <formula>0</formula>
    </cfRule>
  </conditionalFormatting>
  <conditionalFormatting sqref="E9">
    <cfRule type="cellIs" dxfId="88" priority="35" operator="lessThan">
      <formula>0</formula>
    </cfRule>
  </conditionalFormatting>
  <conditionalFormatting sqref="G9">
    <cfRule type="cellIs" dxfId="87" priority="34" operator="lessThan">
      <formula>0</formula>
    </cfRule>
  </conditionalFormatting>
  <conditionalFormatting sqref="H9">
    <cfRule type="cellIs" dxfId="86" priority="32" operator="lessThan">
      <formula>0</formula>
    </cfRule>
  </conditionalFormatting>
  <conditionalFormatting sqref="H10:I10">
    <cfRule type="cellIs" dxfId="85" priority="33" operator="lessThan">
      <formula>0</formula>
    </cfRule>
  </conditionalFormatting>
  <conditionalFormatting sqref="A40:B42 A44:A68 A43:K43 B44:B69 K45:K69">
    <cfRule type="cellIs" dxfId="84" priority="31" operator="lessThan">
      <formula>0</formula>
    </cfRule>
  </conditionalFormatting>
  <conditionalFormatting sqref="K40:K41 C40:I40 C41">
    <cfRule type="cellIs" dxfId="83" priority="30" operator="lessThan">
      <formula>0</formula>
    </cfRule>
  </conditionalFormatting>
  <conditionalFormatting sqref="D41 E42:F42">
    <cfRule type="cellIs" dxfId="82" priority="29" operator="lessThan">
      <formula>0</formula>
    </cfRule>
  </conditionalFormatting>
  <conditionalFormatting sqref="E41">
    <cfRule type="cellIs" dxfId="81" priority="28" operator="lessThan">
      <formula>0</formula>
    </cfRule>
  </conditionalFormatting>
  <conditionalFormatting sqref="G41">
    <cfRule type="cellIs" dxfId="80" priority="27" operator="lessThan">
      <formula>0</formula>
    </cfRule>
  </conditionalFormatting>
  <conditionalFormatting sqref="H41">
    <cfRule type="cellIs" dxfId="79" priority="25" operator="lessThan">
      <formula>0</formula>
    </cfRule>
  </conditionalFormatting>
  <conditionalFormatting sqref="H42:I42">
    <cfRule type="cellIs" dxfId="78" priority="26" operator="lessThan">
      <formula>0</formula>
    </cfRule>
  </conditionalFormatting>
  <conditionalFormatting sqref="A72:B74 A76:A100 A75:K75 B76:B101 K77:K101">
    <cfRule type="cellIs" dxfId="77" priority="24" operator="lessThan">
      <formula>0</formula>
    </cfRule>
  </conditionalFormatting>
  <conditionalFormatting sqref="K72:K73 C72:I72 C73">
    <cfRule type="cellIs" dxfId="76" priority="23" operator="lessThan">
      <formula>0</formula>
    </cfRule>
  </conditionalFormatting>
  <conditionalFormatting sqref="D73 E74:F74">
    <cfRule type="cellIs" dxfId="75" priority="22" operator="lessThan">
      <formula>0</formula>
    </cfRule>
  </conditionalFormatting>
  <conditionalFormatting sqref="E73">
    <cfRule type="cellIs" dxfId="74" priority="21" operator="lessThan">
      <formula>0</formula>
    </cfRule>
  </conditionalFormatting>
  <conditionalFormatting sqref="G73">
    <cfRule type="cellIs" dxfId="73" priority="20" operator="lessThan">
      <formula>0</formula>
    </cfRule>
  </conditionalFormatting>
  <conditionalFormatting sqref="H73">
    <cfRule type="cellIs" dxfId="72" priority="18" operator="lessThan">
      <formula>0</formula>
    </cfRule>
  </conditionalFormatting>
  <conditionalFormatting sqref="H74:I74">
    <cfRule type="cellIs" dxfId="71" priority="19" operator="lessThan">
      <formula>0</formula>
    </cfRule>
  </conditionalFormatting>
  <conditionalFormatting sqref="A104:B106 A108:A132 A107:K107 B108:K133">
    <cfRule type="cellIs" dxfId="70" priority="17" operator="lessThan">
      <formula>0</formula>
    </cfRule>
  </conditionalFormatting>
  <conditionalFormatting sqref="K104:K105 C104:I104 C105">
    <cfRule type="cellIs" dxfId="69" priority="16" operator="lessThan">
      <formula>0</formula>
    </cfRule>
  </conditionalFormatting>
  <conditionalFormatting sqref="D105 E106:F106">
    <cfRule type="cellIs" dxfId="68" priority="15" operator="lessThan">
      <formula>0</formula>
    </cfRule>
  </conditionalFormatting>
  <conditionalFormatting sqref="E105">
    <cfRule type="cellIs" dxfId="67" priority="14" operator="lessThan">
      <formula>0</formula>
    </cfRule>
  </conditionalFormatting>
  <conditionalFormatting sqref="G105">
    <cfRule type="cellIs" dxfId="66" priority="13" operator="lessThan">
      <formula>0</formula>
    </cfRule>
  </conditionalFormatting>
  <conditionalFormatting sqref="H105">
    <cfRule type="cellIs" dxfId="65" priority="11" operator="lessThan">
      <formula>0</formula>
    </cfRule>
  </conditionalFormatting>
  <conditionalFormatting sqref="H106:I106">
    <cfRule type="cellIs" dxfId="64" priority="12" operator="lessThan">
      <formula>0</formula>
    </cfRule>
  </conditionalFormatting>
  <conditionalFormatting sqref="J138 J140 J142 J144">
    <cfRule type="cellIs" dxfId="63" priority="10" operator="lessThan">
      <formula>0</formula>
    </cfRule>
  </conditionalFormatting>
  <conditionalFormatting sqref="J143 J141 J139 J137">
    <cfRule type="cellIs" dxfId="62" priority="9" operator="lessThan">
      <formula>0</formula>
    </cfRule>
  </conditionalFormatting>
  <conditionalFormatting sqref="J154:J159 J137:J152">
    <cfRule type="cellIs" dxfId="61" priority="8" operator="lessThan">
      <formula>0</formula>
    </cfRule>
  </conditionalFormatting>
  <conditionalFormatting sqref="J153:J156">
    <cfRule type="cellIs" dxfId="60" priority="7" operator="lessThan">
      <formula>0</formula>
    </cfRule>
  </conditionalFormatting>
  <conditionalFormatting sqref="J145:J148">
    <cfRule type="cellIs" dxfId="59" priority="6" operator="lessThan">
      <formula>0</formula>
    </cfRule>
  </conditionalFormatting>
  <conditionalFormatting sqref="J153">
    <cfRule type="cellIs" dxfId="58" priority="5" operator="lessThan">
      <formula>0</formula>
    </cfRule>
  </conditionalFormatting>
  <conditionalFormatting sqref="K44">
    <cfRule type="cellIs" dxfId="57" priority="4" operator="lessThan">
      <formula>0</formula>
    </cfRule>
  </conditionalFormatting>
  <conditionalFormatting sqref="K76">
    <cfRule type="cellIs" dxfId="56" priority="3" operator="lessThan">
      <formula>0</formula>
    </cfRule>
  </conditionalFormatting>
  <conditionalFormatting sqref="C44:J69">
    <cfRule type="cellIs" dxfId="55" priority="2" operator="lessThan">
      <formula>0</formula>
    </cfRule>
  </conditionalFormatting>
  <conditionalFormatting sqref="C76:J101">
    <cfRule type="cellIs" dxfId="5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9" max="10" man="1"/>
    <brk id="71" max="10" man="1"/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47"/>
  <sheetViews>
    <sheetView view="pageBreakPreview" zoomScale="70" zoomScaleSheetLayoutView="70" workbookViewId="0">
      <pane xSplit="2" ySplit="9" topLeftCell="C10" activePane="bottomRight" state="frozen"/>
      <selection activeCell="R73" sqref="R73"/>
      <selection pane="topRight" activeCell="R73" sqref="R73"/>
      <selection pane="bottomLeft" activeCell="R73" sqref="R73"/>
      <selection pane="bottomRight" activeCell="M4" sqref="M4"/>
    </sheetView>
  </sheetViews>
  <sheetFormatPr defaultColWidth="9.140625" defaultRowHeight="12.75" x14ac:dyDescent="0.2"/>
  <cols>
    <col min="1" max="1" width="8.5703125" style="46" customWidth="1"/>
    <col min="2" max="2" width="38.28515625" style="80" customWidth="1"/>
    <col min="3" max="3" width="17.85546875" style="80" customWidth="1"/>
    <col min="4" max="6" width="17.85546875" style="81" customWidth="1"/>
    <col min="7" max="9" width="18.140625" style="81" customWidth="1"/>
    <col min="10" max="10" width="17.85546875" style="81" customWidth="1"/>
    <col min="11" max="13" width="17.85546875" style="82" customWidth="1"/>
    <col min="14" max="16384" width="9.140625" style="46"/>
  </cols>
  <sheetData>
    <row r="1" spans="1:13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 t="s">
        <v>117</v>
      </c>
    </row>
    <row r="2" spans="1:13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 t="s">
        <v>1</v>
      </c>
    </row>
    <row r="3" spans="1:13" ht="18.75" x14ac:dyDescent="0.3">
      <c r="B3" s="47"/>
      <c r="C3" s="47"/>
      <c r="D3" s="48"/>
      <c r="E3" s="48"/>
      <c r="F3" s="49"/>
      <c r="G3" s="49"/>
      <c r="H3" s="52"/>
      <c r="I3" s="52"/>
      <c r="J3" s="48"/>
      <c r="K3" s="50"/>
      <c r="L3" s="50"/>
      <c r="M3" s="51" t="s">
        <v>77</v>
      </c>
    </row>
    <row r="4" spans="1:13" ht="15.75" x14ac:dyDescent="0.25">
      <c r="B4" s="47"/>
      <c r="C4" s="47"/>
      <c r="D4" s="48"/>
      <c r="E4" s="48"/>
      <c r="F4" s="37"/>
      <c r="G4" s="37"/>
      <c r="H4" s="37"/>
      <c r="I4" s="37"/>
      <c r="J4" s="48"/>
      <c r="K4" s="50"/>
      <c r="L4" s="50"/>
      <c r="M4" s="51" t="s">
        <v>125</v>
      </c>
    </row>
    <row r="5" spans="1:13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</row>
    <row r="6" spans="1:13" ht="18.75" x14ac:dyDescent="0.3">
      <c r="A6" s="100" t="s">
        <v>118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3.5" customHeight="1" x14ac:dyDescent="0.2">
      <c r="A8" s="101" t="s">
        <v>4</v>
      </c>
      <c r="B8" s="101" t="s">
        <v>5</v>
      </c>
      <c r="C8" s="103" t="s">
        <v>79</v>
      </c>
      <c r="D8" s="104"/>
      <c r="E8" s="104"/>
      <c r="F8" s="105"/>
      <c r="G8" s="106" t="s">
        <v>80</v>
      </c>
      <c r="H8" s="106" t="s">
        <v>81</v>
      </c>
      <c r="I8" s="106" t="s">
        <v>82</v>
      </c>
      <c r="J8" s="108" t="s">
        <v>83</v>
      </c>
      <c r="K8" s="109"/>
      <c r="L8" s="109"/>
      <c r="M8" s="110"/>
    </row>
    <row r="9" spans="1:13" ht="102" customHeight="1" x14ac:dyDescent="0.2">
      <c r="A9" s="102"/>
      <c r="B9" s="102"/>
      <c r="C9" s="54" t="s">
        <v>11</v>
      </c>
      <c r="D9" s="55" t="s">
        <v>84</v>
      </c>
      <c r="E9" s="54" t="s">
        <v>13</v>
      </c>
      <c r="F9" s="54" t="s">
        <v>85</v>
      </c>
      <c r="G9" s="107"/>
      <c r="H9" s="107"/>
      <c r="I9" s="107"/>
      <c r="J9" s="54" t="s">
        <v>11</v>
      </c>
      <c r="K9" s="55" t="s">
        <v>84</v>
      </c>
      <c r="L9" s="54" t="s">
        <v>13</v>
      </c>
      <c r="M9" s="56" t="s">
        <v>86</v>
      </c>
    </row>
    <row r="10" spans="1:13" ht="18" customHeight="1" x14ac:dyDescent="0.2">
      <c r="A10" s="57">
        <v>1</v>
      </c>
      <c r="B10" s="57">
        <v>2</v>
      </c>
      <c r="C10" s="58">
        <v>3</v>
      </c>
      <c r="D10" s="58">
        <v>4</v>
      </c>
      <c r="E10" s="58">
        <v>5</v>
      </c>
      <c r="F10" s="58" t="s">
        <v>16</v>
      </c>
      <c r="G10" s="58">
        <v>7</v>
      </c>
      <c r="H10" s="58">
        <v>8</v>
      </c>
      <c r="I10" s="58" t="s">
        <v>87</v>
      </c>
      <c r="J10" s="59" t="s">
        <v>17</v>
      </c>
      <c r="K10" s="59" t="s">
        <v>18</v>
      </c>
      <c r="L10" s="59" t="s">
        <v>19</v>
      </c>
      <c r="M10" s="59" t="s">
        <v>20</v>
      </c>
    </row>
    <row r="11" spans="1:13" ht="21" customHeight="1" x14ac:dyDescent="0.2">
      <c r="A11" s="60">
        <v>810001</v>
      </c>
      <c r="B11" s="61" t="s">
        <v>21</v>
      </c>
      <c r="C11" s="62">
        <v>312</v>
      </c>
      <c r="D11" s="62">
        <v>26732</v>
      </c>
      <c r="E11" s="62">
        <v>34</v>
      </c>
      <c r="F11" s="63">
        <v>27078</v>
      </c>
      <c r="G11" s="64">
        <v>947.4</v>
      </c>
      <c r="H11" s="65">
        <v>1.4023000000000001</v>
      </c>
      <c r="I11" s="64">
        <v>1328.54</v>
      </c>
      <c r="J11" s="66">
        <v>414504.48</v>
      </c>
      <c r="K11" s="66">
        <v>35514531.280000001</v>
      </c>
      <c r="L11" s="66">
        <v>45170.36</v>
      </c>
      <c r="M11" s="64">
        <v>35974206.119999997</v>
      </c>
    </row>
    <row r="12" spans="1:13" s="87" customFormat="1" ht="21" customHeight="1" x14ac:dyDescent="0.25">
      <c r="A12" s="60">
        <v>810008</v>
      </c>
      <c r="B12" s="61" t="s">
        <v>24</v>
      </c>
      <c r="C12" s="62">
        <v>639</v>
      </c>
      <c r="D12" s="62">
        <v>13217</v>
      </c>
      <c r="E12" s="62">
        <v>41</v>
      </c>
      <c r="F12" s="63">
        <v>13897</v>
      </c>
      <c r="G12" s="64">
        <v>959.47</v>
      </c>
      <c r="H12" s="65">
        <v>1.8461000000000001</v>
      </c>
      <c r="I12" s="64">
        <v>1771.28</v>
      </c>
      <c r="J12" s="66">
        <v>1131847.92</v>
      </c>
      <c r="K12" s="66">
        <v>23411007.760000002</v>
      </c>
      <c r="L12" s="66">
        <v>72622.48</v>
      </c>
      <c r="M12" s="64">
        <v>24615478.16</v>
      </c>
    </row>
    <row r="13" spans="1:13" s="87" customFormat="1" ht="21" customHeight="1" x14ac:dyDescent="0.25">
      <c r="A13" s="60">
        <v>810009</v>
      </c>
      <c r="B13" s="61" t="s">
        <v>25</v>
      </c>
      <c r="C13" s="62">
        <v>290</v>
      </c>
      <c r="D13" s="62">
        <v>9753</v>
      </c>
      <c r="E13" s="62">
        <v>26</v>
      </c>
      <c r="F13" s="63">
        <v>10069</v>
      </c>
      <c r="G13" s="64">
        <v>941.02</v>
      </c>
      <c r="H13" s="65">
        <v>1.603</v>
      </c>
      <c r="I13" s="64">
        <v>1508.46</v>
      </c>
      <c r="J13" s="66">
        <v>437453.4</v>
      </c>
      <c r="K13" s="66">
        <v>14712010.380000001</v>
      </c>
      <c r="L13" s="66">
        <v>39219.96</v>
      </c>
      <c r="M13" s="64">
        <v>15188683.740000002</v>
      </c>
    </row>
    <row r="14" spans="1:13" s="87" customFormat="1" ht="21" customHeight="1" x14ac:dyDescent="0.25">
      <c r="A14" s="60">
        <v>810017</v>
      </c>
      <c r="B14" s="61" t="s">
        <v>26</v>
      </c>
      <c r="C14" s="62">
        <v>11201</v>
      </c>
      <c r="D14" s="62">
        <v>680</v>
      </c>
      <c r="E14" s="62">
        <v>15980</v>
      </c>
      <c r="F14" s="63">
        <v>27861</v>
      </c>
      <c r="G14" s="64">
        <v>981</v>
      </c>
      <c r="H14" s="65">
        <v>1.6666000000000001</v>
      </c>
      <c r="I14" s="64">
        <v>1634.93</v>
      </c>
      <c r="J14" s="66">
        <v>18312850.93</v>
      </c>
      <c r="K14" s="66">
        <v>1111752.3999999999</v>
      </c>
      <c r="L14" s="66">
        <v>26126181.399999999</v>
      </c>
      <c r="M14" s="64">
        <v>45550784.729999997</v>
      </c>
    </row>
    <row r="15" spans="1:13" s="87" customFormat="1" ht="21" customHeight="1" x14ac:dyDescent="0.25">
      <c r="A15" s="60">
        <v>810032</v>
      </c>
      <c r="B15" s="61" t="s">
        <v>27</v>
      </c>
      <c r="C15" s="62">
        <v>35874</v>
      </c>
      <c r="D15" s="62">
        <v>350</v>
      </c>
      <c r="E15" s="62">
        <v>277</v>
      </c>
      <c r="F15" s="63">
        <v>36501</v>
      </c>
      <c r="G15" s="64">
        <v>781.22</v>
      </c>
      <c r="H15" s="65">
        <v>0.5</v>
      </c>
      <c r="I15" s="64">
        <v>390.61</v>
      </c>
      <c r="J15" s="66">
        <v>14012743.140000001</v>
      </c>
      <c r="K15" s="66">
        <v>136713.5</v>
      </c>
      <c r="L15" s="66">
        <v>108198.97</v>
      </c>
      <c r="M15" s="64">
        <v>14257655.610000001</v>
      </c>
    </row>
    <row r="16" spans="1:13" s="87" customFormat="1" ht="21" customHeight="1" x14ac:dyDescent="0.25">
      <c r="A16" s="60">
        <v>810039</v>
      </c>
      <c r="B16" s="61" t="s">
        <v>28</v>
      </c>
      <c r="C16" s="62">
        <v>19823</v>
      </c>
      <c r="D16" s="62">
        <v>21</v>
      </c>
      <c r="E16" s="62">
        <v>757</v>
      </c>
      <c r="F16" s="63">
        <v>20601</v>
      </c>
      <c r="G16" s="64">
        <v>758.62</v>
      </c>
      <c r="H16" s="65">
        <v>1.3317000000000001</v>
      </c>
      <c r="I16" s="64">
        <v>1010.25</v>
      </c>
      <c r="J16" s="66">
        <v>20026185.75</v>
      </c>
      <c r="K16" s="66">
        <v>21215.25</v>
      </c>
      <c r="L16" s="66">
        <v>764759.25</v>
      </c>
      <c r="M16" s="64">
        <v>20812160.25</v>
      </c>
    </row>
    <row r="17" spans="1:13" s="87" customFormat="1" ht="21" customHeight="1" x14ac:dyDescent="0.25">
      <c r="A17" s="60">
        <v>810040</v>
      </c>
      <c r="B17" s="61" t="s">
        <v>29</v>
      </c>
      <c r="C17" s="62">
        <v>6710</v>
      </c>
      <c r="D17" s="62">
        <v>10</v>
      </c>
      <c r="E17" s="62">
        <v>28</v>
      </c>
      <c r="F17" s="63">
        <v>6748</v>
      </c>
      <c r="G17" s="64">
        <v>946.14</v>
      </c>
      <c r="H17" s="65">
        <v>1.9031</v>
      </c>
      <c r="I17" s="64">
        <v>1800.6</v>
      </c>
      <c r="J17" s="66">
        <v>12082026</v>
      </c>
      <c r="K17" s="66">
        <v>18006</v>
      </c>
      <c r="L17" s="66">
        <v>50416.800000000003</v>
      </c>
      <c r="M17" s="64">
        <v>12150448.800000001</v>
      </c>
    </row>
    <row r="18" spans="1:13" s="87" customFormat="1" ht="21" customHeight="1" x14ac:dyDescent="0.25">
      <c r="A18" s="60">
        <v>810058</v>
      </c>
      <c r="B18" s="61" t="s">
        <v>30</v>
      </c>
      <c r="C18" s="62">
        <v>3294</v>
      </c>
      <c r="D18" s="62">
        <v>21085</v>
      </c>
      <c r="E18" s="62">
        <v>786</v>
      </c>
      <c r="F18" s="63">
        <v>25165</v>
      </c>
      <c r="G18" s="64">
        <v>949.62</v>
      </c>
      <c r="H18" s="65">
        <v>1.4928999999999999</v>
      </c>
      <c r="I18" s="64">
        <v>1417.69</v>
      </c>
      <c r="J18" s="66">
        <v>4669870.8600000003</v>
      </c>
      <c r="K18" s="66">
        <v>29891993.649999999</v>
      </c>
      <c r="L18" s="66">
        <v>1114304.3400000001</v>
      </c>
      <c r="M18" s="64">
        <v>35676168.850000001</v>
      </c>
    </row>
    <row r="19" spans="1:13" s="87" customFormat="1" ht="21" customHeight="1" x14ac:dyDescent="0.25">
      <c r="A19" s="60">
        <v>810062</v>
      </c>
      <c r="B19" s="61" t="s">
        <v>32</v>
      </c>
      <c r="C19" s="62">
        <v>5809</v>
      </c>
      <c r="D19" s="62">
        <v>6618</v>
      </c>
      <c r="E19" s="62">
        <v>34</v>
      </c>
      <c r="F19" s="63">
        <v>12461</v>
      </c>
      <c r="G19" s="64">
        <v>979.55</v>
      </c>
      <c r="H19" s="65">
        <v>1.1796</v>
      </c>
      <c r="I19" s="64">
        <v>1155.48</v>
      </c>
      <c r="J19" s="66">
        <v>6712183.3200000003</v>
      </c>
      <c r="K19" s="66">
        <v>7646966.6399999997</v>
      </c>
      <c r="L19" s="66">
        <v>39286.32</v>
      </c>
      <c r="M19" s="64">
        <v>14398436.280000001</v>
      </c>
    </row>
    <row r="20" spans="1:13" s="87" customFormat="1" ht="21" customHeight="1" x14ac:dyDescent="0.25">
      <c r="A20" s="60">
        <v>810073</v>
      </c>
      <c r="B20" s="61" t="s">
        <v>34</v>
      </c>
      <c r="C20" s="62">
        <v>12117</v>
      </c>
      <c r="D20" s="62">
        <v>79</v>
      </c>
      <c r="E20" s="62">
        <v>43</v>
      </c>
      <c r="F20" s="63">
        <v>12239</v>
      </c>
      <c r="G20" s="64">
        <v>788.31</v>
      </c>
      <c r="H20" s="65">
        <v>1.2395</v>
      </c>
      <c r="I20" s="64">
        <v>977.11</v>
      </c>
      <c r="J20" s="66">
        <v>11839641.869999999</v>
      </c>
      <c r="K20" s="66">
        <v>77191.69</v>
      </c>
      <c r="L20" s="66">
        <v>42015.73</v>
      </c>
      <c r="M20" s="64">
        <v>11958849.289999999</v>
      </c>
    </row>
    <row r="21" spans="1:13" s="87" customFormat="1" ht="21" customHeight="1" x14ac:dyDescent="0.25">
      <c r="A21" s="60">
        <v>810157</v>
      </c>
      <c r="B21" s="61" t="s">
        <v>43</v>
      </c>
      <c r="C21" s="62">
        <v>14913</v>
      </c>
      <c r="D21" s="62">
        <v>183</v>
      </c>
      <c r="E21" s="62">
        <v>32</v>
      </c>
      <c r="F21" s="63">
        <v>15128</v>
      </c>
      <c r="G21" s="64">
        <v>937.36</v>
      </c>
      <c r="H21" s="65">
        <v>1.857</v>
      </c>
      <c r="I21" s="64">
        <v>1740.68</v>
      </c>
      <c r="J21" s="66">
        <v>25958760.84</v>
      </c>
      <c r="K21" s="66">
        <v>318544.44</v>
      </c>
      <c r="L21" s="66">
        <v>55701.760000000002</v>
      </c>
      <c r="M21" s="64">
        <v>26333007.040000003</v>
      </c>
    </row>
    <row r="22" spans="1:13" s="87" customFormat="1" ht="21" customHeight="1" x14ac:dyDescent="0.25">
      <c r="A22" s="111" t="s">
        <v>102</v>
      </c>
      <c r="B22" s="112"/>
      <c r="C22" s="68">
        <v>110982</v>
      </c>
      <c r="D22" s="68">
        <v>78728</v>
      </c>
      <c r="E22" s="68">
        <v>18038</v>
      </c>
      <c r="F22" s="68">
        <v>207748</v>
      </c>
      <c r="G22" s="69" t="s">
        <v>103</v>
      </c>
      <c r="H22" s="69" t="s">
        <v>103</v>
      </c>
      <c r="I22" s="69" t="s">
        <v>103</v>
      </c>
      <c r="J22" s="70">
        <v>115598068.51000002</v>
      </c>
      <c r="K22" s="70">
        <v>112859932.98999999</v>
      </c>
      <c r="L22" s="70">
        <v>28457877.370000001</v>
      </c>
      <c r="M22" s="70">
        <v>256915878.87</v>
      </c>
    </row>
    <row r="24" spans="1:13" s="71" customFormat="1" ht="18.75" x14ac:dyDescent="0.3">
      <c r="B24" s="72" t="s">
        <v>51</v>
      </c>
      <c r="C24" s="73"/>
      <c r="F24" s="73"/>
      <c r="G24" s="73"/>
      <c r="M24" s="73"/>
    </row>
    <row r="25" spans="1:13" s="71" customFormat="1" ht="75" customHeight="1" x14ac:dyDescent="0.3">
      <c r="A25" s="99" t="s">
        <v>52</v>
      </c>
      <c r="B25" s="99"/>
      <c r="C25" s="99"/>
      <c r="D25" s="99"/>
      <c r="E25" s="99"/>
      <c r="F25" s="99"/>
      <c r="G25" s="74"/>
      <c r="H25" s="75"/>
      <c r="I25" s="75"/>
      <c r="J25" s="76"/>
      <c r="K25" s="77"/>
      <c r="L25" s="78" t="s">
        <v>53</v>
      </c>
    </row>
    <row r="26" spans="1:13" s="71" customFormat="1" ht="15.75" customHeight="1" x14ac:dyDescent="0.3">
      <c r="B26" s="74"/>
      <c r="C26" s="74"/>
      <c r="D26" s="74"/>
      <c r="E26" s="74"/>
      <c r="F26" s="74"/>
      <c r="G26" s="74"/>
      <c r="H26" s="74"/>
      <c r="I26" s="74"/>
      <c r="J26" s="79"/>
      <c r="K26" s="78"/>
      <c r="L26" s="78"/>
    </row>
    <row r="27" spans="1:13" s="71" customFormat="1" ht="75" customHeight="1" x14ac:dyDescent="0.3">
      <c r="A27" s="99" t="s">
        <v>54</v>
      </c>
      <c r="B27" s="99"/>
      <c r="C27" s="99"/>
      <c r="D27" s="99"/>
      <c r="E27" s="99"/>
      <c r="F27" s="99"/>
      <c r="G27" s="74"/>
      <c r="H27" s="75"/>
      <c r="I27" s="75"/>
      <c r="J27" s="76"/>
      <c r="K27" s="77"/>
      <c r="L27" s="78" t="s">
        <v>55</v>
      </c>
    </row>
    <row r="28" spans="1:13" s="71" customFormat="1" ht="15.75" customHeight="1" x14ac:dyDescent="0.3">
      <c r="B28" s="74"/>
      <c r="C28" s="74"/>
      <c r="D28" s="74"/>
      <c r="E28" s="74"/>
      <c r="F28" s="74"/>
      <c r="G28" s="74"/>
      <c r="H28" s="74"/>
      <c r="I28" s="74"/>
      <c r="J28" s="79"/>
      <c r="K28" s="78"/>
      <c r="L28" s="78"/>
    </row>
    <row r="29" spans="1:13" s="71" customFormat="1" ht="75" customHeight="1" x14ac:dyDescent="0.3">
      <c r="A29" s="99" t="s">
        <v>56</v>
      </c>
      <c r="B29" s="99"/>
      <c r="C29" s="99"/>
      <c r="D29" s="99"/>
      <c r="E29" s="99"/>
      <c r="F29" s="99"/>
      <c r="G29" s="74"/>
      <c r="H29" s="75"/>
      <c r="I29" s="75"/>
      <c r="J29" s="76"/>
      <c r="K29" s="77"/>
      <c r="L29" s="78" t="s">
        <v>57</v>
      </c>
    </row>
    <row r="30" spans="1:13" s="71" customFormat="1" ht="15.75" customHeight="1" x14ac:dyDescent="0.3">
      <c r="B30" s="74"/>
      <c r="C30" s="74"/>
      <c r="D30" s="74"/>
      <c r="E30" s="74"/>
      <c r="F30" s="74"/>
      <c r="G30" s="74"/>
      <c r="H30" s="74"/>
      <c r="I30" s="74"/>
      <c r="J30" s="79"/>
      <c r="K30" s="78"/>
      <c r="L30" s="78"/>
    </row>
    <row r="31" spans="1:13" s="71" customFormat="1" ht="75" customHeight="1" x14ac:dyDescent="0.3">
      <c r="A31" s="99" t="s">
        <v>104</v>
      </c>
      <c r="B31" s="99"/>
      <c r="C31" s="99"/>
      <c r="D31" s="99"/>
      <c r="E31" s="99"/>
      <c r="F31" s="99"/>
      <c r="G31" s="74"/>
      <c r="H31" s="75"/>
      <c r="I31" s="75"/>
      <c r="J31" s="76"/>
      <c r="K31" s="77"/>
      <c r="L31" s="78" t="s">
        <v>59</v>
      </c>
    </row>
    <row r="32" spans="1:13" s="71" customFormat="1" ht="15.75" customHeight="1" x14ac:dyDescent="0.3">
      <c r="B32" s="74"/>
      <c r="C32" s="74"/>
      <c r="D32" s="74"/>
      <c r="E32" s="74"/>
      <c r="F32" s="74"/>
      <c r="G32" s="74"/>
      <c r="H32" s="74"/>
      <c r="I32" s="74"/>
      <c r="J32" s="79"/>
      <c r="K32" s="78"/>
      <c r="L32" s="78"/>
    </row>
    <row r="33" spans="1:12" s="71" customFormat="1" ht="75" customHeight="1" x14ac:dyDescent="0.3">
      <c r="A33" s="99" t="s">
        <v>60</v>
      </c>
      <c r="B33" s="99"/>
      <c r="C33" s="99"/>
      <c r="D33" s="99"/>
      <c r="E33" s="99"/>
      <c r="F33" s="99"/>
      <c r="G33" s="74"/>
      <c r="H33" s="75"/>
      <c r="I33" s="75"/>
      <c r="J33" s="76"/>
      <c r="K33" s="77"/>
      <c r="L33" s="78" t="s">
        <v>61</v>
      </c>
    </row>
    <row r="34" spans="1:12" s="71" customFormat="1" ht="15.75" customHeight="1" x14ac:dyDescent="0.3">
      <c r="B34" s="74"/>
      <c r="C34" s="74"/>
      <c r="D34" s="74"/>
      <c r="E34" s="74"/>
      <c r="F34" s="74"/>
      <c r="G34" s="74"/>
      <c r="H34" s="74"/>
      <c r="I34" s="74"/>
      <c r="J34" s="79"/>
      <c r="K34" s="78"/>
      <c r="L34" s="78"/>
    </row>
    <row r="35" spans="1:12" s="71" customFormat="1" ht="75" customHeight="1" x14ac:dyDescent="0.3">
      <c r="A35" s="99" t="s">
        <v>62</v>
      </c>
      <c r="B35" s="99"/>
      <c r="C35" s="99"/>
      <c r="D35" s="99"/>
      <c r="E35" s="99"/>
      <c r="F35" s="99"/>
      <c r="G35" s="74"/>
      <c r="H35" s="75"/>
      <c r="I35" s="75"/>
      <c r="J35" s="76"/>
      <c r="K35" s="77"/>
      <c r="L35" s="78" t="s">
        <v>63</v>
      </c>
    </row>
    <row r="36" spans="1:12" s="71" customFormat="1" ht="15.75" customHeight="1" x14ac:dyDescent="0.3">
      <c r="B36" s="74"/>
      <c r="C36" s="74"/>
      <c r="D36" s="74"/>
      <c r="E36" s="74"/>
      <c r="F36" s="74"/>
      <c r="G36" s="74"/>
      <c r="H36" s="74"/>
      <c r="I36" s="74"/>
      <c r="J36" s="79"/>
      <c r="K36" s="78"/>
      <c r="L36" s="78"/>
    </row>
    <row r="37" spans="1:12" s="71" customFormat="1" ht="75" customHeight="1" x14ac:dyDescent="0.3">
      <c r="A37" s="99" t="s">
        <v>105</v>
      </c>
      <c r="B37" s="99"/>
      <c r="C37" s="99"/>
      <c r="D37" s="99"/>
      <c r="E37" s="99"/>
      <c r="F37" s="99"/>
      <c r="G37" s="74"/>
      <c r="H37" s="75"/>
      <c r="I37" s="75"/>
      <c r="J37" s="76"/>
      <c r="K37" s="77"/>
      <c r="L37" s="78" t="s">
        <v>65</v>
      </c>
    </row>
    <row r="38" spans="1:12" s="71" customFormat="1" ht="15.75" customHeight="1" x14ac:dyDescent="0.3">
      <c r="B38" s="74"/>
      <c r="C38" s="74"/>
      <c r="D38" s="74"/>
      <c r="E38" s="74"/>
      <c r="F38" s="74"/>
      <c r="G38" s="74"/>
      <c r="H38" s="74"/>
      <c r="I38" s="74"/>
      <c r="J38" s="79"/>
      <c r="K38" s="78"/>
      <c r="L38" s="78"/>
    </row>
    <row r="39" spans="1:12" s="71" customFormat="1" ht="75" customHeight="1" x14ac:dyDescent="0.3">
      <c r="A39" s="99" t="s">
        <v>66</v>
      </c>
      <c r="B39" s="99"/>
      <c r="C39" s="99"/>
      <c r="D39" s="99"/>
      <c r="E39" s="99"/>
      <c r="F39" s="99"/>
      <c r="G39" s="74"/>
      <c r="H39" s="75"/>
      <c r="I39" s="75"/>
      <c r="J39" s="76"/>
      <c r="K39" s="77"/>
      <c r="L39" s="78" t="s">
        <v>67</v>
      </c>
    </row>
    <row r="40" spans="1:12" s="71" customFormat="1" ht="15.75" customHeight="1" x14ac:dyDescent="0.3">
      <c r="B40" s="74"/>
      <c r="C40" s="74"/>
      <c r="D40" s="74"/>
      <c r="E40" s="74"/>
      <c r="F40" s="74"/>
      <c r="G40" s="74"/>
      <c r="H40" s="74"/>
      <c r="I40" s="74"/>
      <c r="J40" s="79"/>
      <c r="K40" s="78"/>
      <c r="L40" s="78"/>
    </row>
    <row r="41" spans="1:12" s="71" customFormat="1" ht="75" customHeight="1" x14ac:dyDescent="0.3">
      <c r="A41" s="99" t="s">
        <v>106</v>
      </c>
      <c r="B41" s="99"/>
      <c r="C41" s="99"/>
      <c r="D41" s="99"/>
      <c r="E41" s="99"/>
      <c r="F41" s="99"/>
      <c r="G41" s="74"/>
      <c r="H41" s="75"/>
      <c r="I41" s="75"/>
      <c r="J41" s="76"/>
      <c r="K41" s="77"/>
      <c r="L41" s="78" t="s">
        <v>69</v>
      </c>
    </row>
    <row r="42" spans="1:12" s="71" customFormat="1" ht="15.75" customHeight="1" x14ac:dyDescent="0.3">
      <c r="B42" s="74"/>
      <c r="C42" s="74"/>
      <c r="D42" s="74"/>
      <c r="E42" s="74"/>
      <c r="F42" s="74"/>
      <c r="G42" s="74"/>
      <c r="H42" s="74"/>
      <c r="I42" s="74"/>
      <c r="J42" s="79"/>
      <c r="K42" s="78"/>
      <c r="L42" s="78"/>
    </row>
    <row r="43" spans="1:12" s="71" customFormat="1" ht="75" customHeight="1" x14ac:dyDescent="0.3">
      <c r="A43" s="99" t="s">
        <v>70</v>
      </c>
      <c r="B43" s="99"/>
      <c r="C43" s="99"/>
      <c r="D43" s="99"/>
      <c r="E43" s="99"/>
      <c r="F43" s="99"/>
      <c r="G43" s="74"/>
      <c r="H43" s="75"/>
      <c r="I43" s="75"/>
      <c r="J43" s="76"/>
      <c r="K43" s="77"/>
      <c r="L43" s="78" t="s">
        <v>71</v>
      </c>
    </row>
    <row r="44" spans="1:12" s="71" customFormat="1" ht="15.75" customHeight="1" x14ac:dyDescent="0.3">
      <c r="B44" s="74"/>
      <c r="C44" s="74"/>
      <c r="D44" s="74"/>
      <c r="E44" s="74"/>
      <c r="F44" s="74"/>
      <c r="G44" s="74"/>
      <c r="H44" s="74"/>
      <c r="I44" s="74"/>
      <c r="J44" s="79"/>
      <c r="K44" s="78"/>
      <c r="L44" s="78"/>
    </row>
    <row r="45" spans="1:12" s="71" customFormat="1" ht="75" customHeight="1" x14ac:dyDescent="0.3">
      <c r="A45" s="99" t="s">
        <v>72</v>
      </c>
      <c r="B45" s="99"/>
      <c r="C45" s="99"/>
      <c r="D45" s="99"/>
      <c r="E45" s="99"/>
      <c r="F45" s="99"/>
      <c r="G45" s="74"/>
      <c r="H45" s="75"/>
      <c r="I45" s="75"/>
      <c r="J45" s="76"/>
      <c r="K45" s="77"/>
      <c r="L45" s="78" t="s">
        <v>73</v>
      </c>
    </row>
    <row r="46" spans="1:12" s="71" customFormat="1" ht="15.75" customHeight="1" x14ac:dyDescent="0.3">
      <c r="B46" s="74"/>
      <c r="C46" s="74"/>
      <c r="D46" s="74"/>
      <c r="E46" s="74"/>
      <c r="F46" s="74"/>
      <c r="G46" s="74"/>
      <c r="H46" s="74"/>
      <c r="I46" s="74"/>
      <c r="J46" s="79"/>
      <c r="K46" s="78"/>
      <c r="L46" s="78"/>
    </row>
    <row r="47" spans="1:12" s="71" customFormat="1" ht="75" customHeight="1" x14ac:dyDescent="0.3">
      <c r="A47" s="99" t="s">
        <v>107</v>
      </c>
      <c r="B47" s="99"/>
      <c r="C47" s="99"/>
      <c r="D47" s="99"/>
      <c r="E47" s="99"/>
      <c r="F47" s="99"/>
      <c r="G47" s="74"/>
      <c r="H47" s="75"/>
      <c r="I47" s="75"/>
      <c r="J47" s="76"/>
      <c r="K47" s="77"/>
      <c r="L47" s="78" t="s">
        <v>75</v>
      </c>
    </row>
  </sheetData>
  <autoFilter ref="A9:M22"/>
  <mergeCells count="21">
    <mergeCell ref="A47:F47"/>
    <mergeCell ref="A35:F35"/>
    <mergeCell ref="A37:F37"/>
    <mergeCell ref="A39:F39"/>
    <mergeCell ref="A41:F41"/>
    <mergeCell ref="A43:F43"/>
    <mergeCell ref="A45:F45"/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</mergeCells>
  <conditionalFormatting sqref="J4:L4 A1:I7 J1:M3 A8:F9 A22:M24 J5:M21 A10:I10 A11:F21 I11:I21 A48:M1048576 N1:XFD1048576">
    <cfRule type="cellIs" dxfId="53" priority="8" operator="lessThan">
      <formula>0</formula>
    </cfRule>
  </conditionalFormatting>
  <conditionalFormatting sqref="G8:H8">
    <cfRule type="cellIs" dxfId="52" priority="7" operator="lessThan">
      <formula>0</formula>
    </cfRule>
  </conditionalFormatting>
  <conditionalFormatting sqref="I8">
    <cfRule type="cellIs" dxfId="51" priority="6" operator="lessThan">
      <formula>0</formula>
    </cfRule>
  </conditionalFormatting>
  <conditionalFormatting sqref="M4">
    <cfRule type="cellIs" dxfId="50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49" priority="4" operator="lessThan">
      <formula>0</formula>
    </cfRule>
  </conditionalFormatting>
  <conditionalFormatting sqref="A36:M36 H35:M35 A35 A34:M34 H33:M33 A33">
    <cfRule type="cellIs" dxfId="48" priority="3" operator="lessThan">
      <formula>0</formula>
    </cfRule>
  </conditionalFormatting>
  <conditionalFormatting sqref="H41:L41 A41">
    <cfRule type="cellIs" dxfId="47" priority="2" operator="lessThan">
      <formula>0</formula>
    </cfRule>
  </conditionalFormatting>
  <conditionalFormatting sqref="G11:H21">
    <cfRule type="cellIs" dxfId="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O99"/>
  <sheetViews>
    <sheetView view="pageBreakPreview" zoomScale="70" zoomScaleSheetLayoutView="70" workbookViewId="0">
      <selection activeCell="O4" sqref="O4"/>
    </sheetView>
  </sheetViews>
  <sheetFormatPr defaultColWidth="9.140625" defaultRowHeight="12.75" x14ac:dyDescent="0.2"/>
  <cols>
    <col min="1" max="1" width="8.5703125" style="46" customWidth="1"/>
    <col min="2" max="2" width="43.28515625" style="80" customWidth="1"/>
    <col min="3" max="9" width="14.28515625" style="80" customWidth="1"/>
    <col min="10" max="10" width="16.5703125" style="80" customWidth="1"/>
    <col min="11" max="13" width="14.28515625" style="80" customWidth="1"/>
    <col min="14" max="14" width="14.28515625" style="81" customWidth="1"/>
    <col min="15" max="15" width="15.7109375" style="81" customWidth="1"/>
    <col min="16" max="16384" width="9.140625" style="46"/>
  </cols>
  <sheetData>
    <row r="1" spans="1:15" ht="15.75" x14ac:dyDescent="0.25">
      <c r="B1" s="47"/>
      <c r="C1" s="47"/>
      <c r="D1" s="47"/>
      <c r="E1" s="47"/>
      <c r="F1" s="83"/>
      <c r="G1" s="83"/>
      <c r="H1" s="83"/>
      <c r="I1" s="83"/>
      <c r="J1" s="83"/>
      <c r="K1" s="83"/>
      <c r="L1" s="83"/>
      <c r="M1" s="47"/>
      <c r="N1" s="48"/>
      <c r="O1" s="51" t="s">
        <v>119</v>
      </c>
    </row>
    <row r="2" spans="1:15" ht="15.75" x14ac:dyDescent="0.25">
      <c r="B2" s="47"/>
      <c r="C2" s="47"/>
      <c r="D2" s="47"/>
      <c r="E2" s="83"/>
      <c r="F2" s="47"/>
      <c r="G2" s="47"/>
      <c r="H2" s="47"/>
      <c r="I2" s="47"/>
      <c r="J2" s="47"/>
      <c r="K2" s="47"/>
      <c r="L2" s="47"/>
      <c r="M2" s="47"/>
      <c r="N2" s="48"/>
      <c r="O2" s="51" t="s">
        <v>1</v>
      </c>
    </row>
    <row r="3" spans="1:15" ht="15.75" x14ac:dyDescent="0.25">
      <c r="B3" s="47"/>
      <c r="C3" s="84"/>
      <c r="D3" s="84"/>
      <c r="E3" s="47"/>
      <c r="F3" s="84"/>
      <c r="G3" s="84"/>
      <c r="H3" s="84"/>
      <c r="I3" s="84"/>
      <c r="J3" s="84"/>
      <c r="K3" s="84"/>
      <c r="L3" s="84"/>
      <c r="M3" s="47"/>
      <c r="N3" s="84"/>
      <c r="O3" s="51" t="s">
        <v>77</v>
      </c>
    </row>
    <row r="4" spans="1:15" ht="15.75" x14ac:dyDescent="0.25">
      <c r="B4" s="47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51" t="s">
        <v>125</v>
      </c>
    </row>
    <row r="5" spans="1:15" x14ac:dyDescent="0.2">
      <c r="B5" s="47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48"/>
    </row>
    <row r="6" spans="1:15" ht="24" customHeight="1" x14ac:dyDescent="0.2">
      <c r="A6" s="113" t="s">
        <v>120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13.7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5" ht="27" customHeight="1" x14ac:dyDescent="0.2">
      <c r="A8" s="101" t="s">
        <v>4</v>
      </c>
      <c r="B8" s="101" t="s">
        <v>5</v>
      </c>
      <c r="C8" s="115" t="s">
        <v>11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 t="s">
        <v>85</v>
      </c>
    </row>
    <row r="9" spans="1:15" ht="27" customHeight="1" x14ac:dyDescent="0.2">
      <c r="A9" s="114"/>
      <c r="B9" s="114"/>
      <c r="C9" s="116" t="s">
        <v>121</v>
      </c>
      <c r="D9" s="116" t="s">
        <v>122</v>
      </c>
      <c r="E9" s="116" t="s">
        <v>123</v>
      </c>
      <c r="F9" s="116" t="s">
        <v>110</v>
      </c>
      <c r="G9" s="116" t="s">
        <v>111</v>
      </c>
      <c r="H9" s="103" t="s">
        <v>112</v>
      </c>
      <c r="I9" s="105"/>
      <c r="J9" s="116" t="s">
        <v>113</v>
      </c>
      <c r="K9" s="103" t="s">
        <v>112</v>
      </c>
      <c r="L9" s="105"/>
      <c r="M9" s="116" t="s">
        <v>114</v>
      </c>
      <c r="N9" s="116" t="s">
        <v>124</v>
      </c>
      <c r="O9" s="115"/>
    </row>
    <row r="10" spans="1:15" ht="27" customHeight="1" x14ac:dyDescent="0.2">
      <c r="A10" s="102"/>
      <c r="B10" s="102"/>
      <c r="C10" s="117"/>
      <c r="D10" s="117"/>
      <c r="E10" s="117"/>
      <c r="F10" s="117"/>
      <c r="G10" s="117"/>
      <c r="H10" s="54" t="s">
        <v>115</v>
      </c>
      <c r="I10" s="54" t="s">
        <v>116</v>
      </c>
      <c r="J10" s="117"/>
      <c r="K10" s="54" t="s">
        <v>115</v>
      </c>
      <c r="L10" s="54" t="s">
        <v>116</v>
      </c>
      <c r="M10" s="117"/>
      <c r="N10" s="117"/>
      <c r="O10" s="115"/>
    </row>
    <row r="11" spans="1:15" ht="18" customHeight="1" x14ac:dyDescent="0.2">
      <c r="A11" s="57">
        <v>1</v>
      </c>
      <c r="B11" s="57">
        <v>2</v>
      </c>
      <c r="C11" s="58">
        <v>3</v>
      </c>
      <c r="D11" s="57">
        <v>4</v>
      </c>
      <c r="E11" s="58">
        <v>5</v>
      </c>
      <c r="F11" s="57">
        <v>6</v>
      </c>
      <c r="G11" s="57">
        <v>7</v>
      </c>
      <c r="H11" s="58">
        <v>8</v>
      </c>
      <c r="I11" s="57">
        <v>9</v>
      </c>
      <c r="J11" s="57">
        <v>10</v>
      </c>
      <c r="K11" s="58">
        <v>11</v>
      </c>
      <c r="L11" s="57">
        <v>12</v>
      </c>
      <c r="M11" s="57">
        <v>13</v>
      </c>
      <c r="N11" s="58">
        <v>14</v>
      </c>
      <c r="O11" s="57">
        <v>15</v>
      </c>
    </row>
    <row r="12" spans="1:15" ht="24" customHeight="1" x14ac:dyDescent="0.2">
      <c r="A12" s="60">
        <v>810001</v>
      </c>
      <c r="B12" s="61" t="s">
        <v>21</v>
      </c>
      <c r="C12" s="66">
        <v>128457.29000000001</v>
      </c>
      <c r="D12" s="66">
        <v>0</v>
      </c>
      <c r="E12" s="66">
        <v>21154.37</v>
      </c>
      <c r="F12" s="66">
        <v>39773.769999999997</v>
      </c>
      <c r="G12" s="66">
        <v>20446.77</v>
      </c>
      <c r="H12" s="66">
        <v>2766.87</v>
      </c>
      <c r="I12" s="66">
        <v>17679.900000000001</v>
      </c>
      <c r="J12" s="66">
        <v>54904.68</v>
      </c>
      <c r="K12" s="66">
        <v>17395.43</v>
      </c>
      <c r="L12" s="66">
        <v>37509.25</v>
      </c>
      <c r="M12" s="66">
        <v>104424.35</v>
      </c>
      <c r="N12" s="66">
        <v>45343.25</v>
      </c>
      <c r="O12" s="66">
        <v>414504.48</v>
      </c>
    </row>
    <row r="13" spans="1:15" ht="24" customHeight="1" x14ac:dyDescent="0.2">
      <c r="A13" s="60">
        <v>810008</v>
      </c>
      <c r="B13" s="61" t="s">
        <v>24</v>
      </c>
      <c r="C13" s="66">
        <v>268059.65000000002</v>
      </c>
      <c r="D13" s="66">
        <v>0</v>
      </c>
      <c r="E13" s="66">
        <v>17350.060000000001</v>
      </c>
      <c r="F13" s="66">
        <v>288974.31</v>
      </c>
      <c r="G13" s="66">
        <v>50825.85</v>
      </c>
      <c r="H13" s="66">
        <v>635.16999999999996</v>
      </c>
      <c r="I13" s="66">
        <v>50190.68</v>
      </c>
      <c r="J13" s="66">
        <v>62645.42</v>
      </c>
      <c r="K13" s="66">
        <v>36677.449999999997</v>
      </c>
      <c r="L13" s="66">
        <v>25967.97</v>
      </c>
      <c r="M13" s="66">
        <v>397925.63</v>
      </c>
      <c r="N13" s="66">
        <v>46067</v>
      </c>
      <c r="O13" s="66">
        <v>1131847.92</v>
      </c>
    </row>
    <row r="14" spans="1:15" ht="24" customHeight="1" x14ac:dyDescent="0.2">
      <c r="A14" s="60">
        <v>810009</v>
      </c>
      <c r="B14" s="61" t="s">
        <v>25</v>
      </c>
      <c r="C14" s="66">
        <v>286255.38</v>
      </c>
      <c r="D14" s="66">
        <v>0</v>
      </c>
      <c r="E14" s="66">
        <v>13948.4</v>
      </c>
      <c r="F14" s="66">
        <v>13688.46</v>
      </c>
      <c r="G14" s="66">
        <v>13583.77</v>
      </c>
      <c r="H14" s="66">
        <v>4081.87</v>
      </c>
      <c r="I14" s="66">
        <v>9501.9000000000015</v>
      </c>
      <c r="J14" s="66">
        <v>20721.420000000002</v>
      </c>
      <c r="K14" s="66">
        <v>19946.03</v>
      </c>
      <c r="L14" s="66">
        <v>775.38999999999987</v>
      </c>
      <c r="M14" s="66">
        <v>48629.64</v>
      </c>
      <c r="N14" s="66">
        <v>40626.33</v>
      </c>
      <c r="O14" s="66">
        <v>437453.40000000008</v>
      </c>
    </row>
    <row r="15" spans="1:15" ht="24" customHeight="1" x14ac:dyDescent="0.2">
      <c r="A15" s="60">
        <v>810017</v>
      </c>
      <c r="B15" s="61" t="s">
        <v>26</v>
      </c>
      <c r="C15" s="66">
        <v>6581132.5</v>
      </c>
      <c r="D15" s="66">
        <v>0</v>
      </c>
      <c r="E15" s="66">
        <v>1555472.34</v>
      </c>
      <c r="F15" s="66">
        <v>2974203.34</v>
      </c>
      <c r="G15" s="66">
        <v>1154634.5900000001</v>
      </c>
      <c r="H15" s="66">
        <v>57580.22</v>
      </c>
      <c r="I15" s="66">
        <v>1097054.3700000001</v>
      </c>
      <c r="J15" s="66">
        <v>1017785.9700000001</v>
      </c>
      <c r="K15" s="66">
        <v>897550.67</v>
      </c>
      <c r="L15" s="66">
        <v>120235.3</v>
      </c>
      <c r="M15" s="66">
        <v>4957529.4000000004</v>
      </c>
      <c r="N15" s="66">
        <v>72092.789999999994</v>
      </c>
      <c r="O15" s="66">
        <v>18312850.93</v>
      </c>
    </row>
    <row r="16" spans="1:15" ht="24" customHeight="1" x14ac:dyDescent="0.2">
      <c r="A16" s="60">
        <v>810032</v>
      </c>
      <c r="B16" s="61" t="s">
        <v>27</v>
      </c>
      <c r="C16" s="66">
        <v>0</v>
      </c>
      <c r="D16" s="66">
        <v>0</v>
      </c>
      <c r="E16" s="66">
        <v>2417054.2599999998</v>
      </c>
      <c r="F16" s="66">
        <v>42817.789999999979</v>
      </c>
      <c r="G16" s="66">
        <v>2673621.92</v>
      </c>
      <c r="H16" s="66">
        <v>278316.70999999996</v>
      </c>
      <c r="I16" s="66">
        <v>2395305.21</v>
      </c>
      <c r="J16" s="66">
        <v>2265532.4700000002</v>
      </c>
      <c r="K16" s="66">
        <v>2189797.0300000003</v>
      </c>
      <c r="L16" s="66">
        <v>75735.439999999988</v>
      </c>
      <c r="M16" s="66">
        <v>6073216.8600000003</v>
      </c>
      <c r="N16" s="66">
        <v>540499.84</v>
      </c>
      <c r="O16" s="66">
        <v>14012743.140000001</v>
      </c>
    </row>
    <row r="17" spans="1:15" ht="24" customHeight="1" x14ac:dyDescent="0.2">
      <c r="A17" s="60">
        <v>810039</v>
      </c>
      <c r="B17" s="61" t="s">
        <v>28</v>
      </c>
      <c r="C17" s="66">
        <v>6924724.8300000001</v>
      </c>
      <c r="D17" s="66">
        <v>0</v>
      </c>
      <c r="E17" s="66">
        <v>1111227.06</v>
      </c>
      <c r="F17" s="66">
        <v>1347204.54</v>
      </c>
      <c r="G17" s="66">
        <v>1475589.51</v>
      </c>
      <c r="H17" s="66">
        <v>164023.88</v>
      </c>
      <c r="I17" s="66">
        <v>1311565.6300000001</v>
      </c>
      <c r="J17" s="66">
        <v>1132323.47</v>
      </c>
      <c r="K17" s="66">
        <v>1038689.3099999999</v>
      </c>
      <c r="L17" s="66">
        <v>93634.16</v>
      </c>
      <c r="M17" s="66">
        <v>7568406.3700000001</v>
      </c>
      <c r="N17" s="66">
        <v>466709.97</v>
      </c>
      <c r="O17" s="66">
        <v>20026185.75</v>
      </c>
    </row>
    <row r="18" spans="1:15" ht="24" customHeight="1" x14ac:dyDescent="0.2">
      <c r="A18" s="60">
        <v>810040</v>
      </c>
      <c r="B18" s="61" t="s">
        <v>29</v>
      </c>
      <c r="C18" s="66">
        <v>4081592.23</v>
      </c>
      <c r="D18" s="66">
        <v>0</v>
      </c>
      <c r="E18" s="66">
        <v>468186.77</v>
      </c>
      <c r="F18" s="66">
        <v>1640043.14</v>
      </c>
      <c r="G18" s="66">
        <v>477184.48</v>
      </c>
      <c r="H18" s="66">
        <v>71730.45</v>
      </c>
      <c r="I18" s="66">
        <v>405454.03</v>
      </c>
      <c r="J18" s="66">
        <v>373662.33</v>
      </c>
      <c r="K18" s="66">
        <v>359512.45999999996</v>
      </c>
      <c r="L18" s="66">
        <v>14149.87</v>
      </c>
      <c r="M18" s="66">
        <v>4830065.3899999997</v>
      </c>
      <c r="N18" s="66">
        <v>211291.66</v>
      </c>
      <c r="O18" s="66">
        <v>12082026</v>
      </c>
    </row>
    <row r="19" spans="1:15" ht="24" customHeight="1" x14ac:dyDescent="0.2">
      <c r="A19" s="60">
        <v>810058</v>
      </c>
      <c r="B19" s="61" t="s">
        <v>30</v>
      </c>
      <c r="C19" s="66">
        <v>1459930.26</v>
      </c>
      <c r="D19" s="66">
        <v>0</v>
      </c>
      <c r="E19" s="66">
        <v>175222.38</v>
      </c>
      <c r="F19" s="66">
        <v>995730.19</v>
      </c>
      <c r="G19" s="66">
        <v>351454.01</v>
      </c>
      <c r="H19" s="66">
        <v>37050.520000000004</v>
      </c>
      <c r="I19" s="66">
        <v>314403.49</v>
      </c>
      <c r="J19" s="66">
        <v>217808.34000000003</v>
      </c>
      <c r="K19" s="66">
        <v>175173.06</v>
      </c>
      <c r="L19" s="66">
        <v>42635.28</v>
      </c>
      <c r="M19" s="66">
        <v>1454087.19</v>
      </c>
      <c r="N19" s="66">
        <v>15638.49</v>
      </c>
      <c r="O19" s="66">
        <v>4669870.8599999994</v>
      </c>
    </row>
    <row r="20" spans="1:15" ht="24" customHeight="1" x14ac:dyDescent="0.2">
      <c r="A20" s="60">
        <v>810062</v>
      </c>
      <c r="B20" s="61" t="s">
        <v>32</v>
      </c>
      <c r="C20" s="66">
        <v>2366260.92</v>
      </c>
      <c r="D20" s="66">
        <v>964073.92</v>
      </c>
      <c r="E20" s="66">
        <v>342807.02</v>
      </c>
      <c r="F20" s="66">
        <v>941261.48</v>
      </c>
      <c r="G20" s="66">
        <v>242161.47</v>
      </c>
      <c r="H20" s="66">
        <v>47860.69</v>
      </c>
      <c r="I20" s="66">
        <v>194300.78</v>
      </c>
      <c r="J20" s="66">
        <v>669223.41999999993</v>
      </c>
      <c r="K20" s="66">
        <v>642176.02</v>
      </c>
      <c r="L20" s="66">
        <v>27047.4</v>
      </c>
      <c r="M20" s="66">
        <v>1050876.46</v>
      </c>
      <c r="N20" s="66">
        <v>135518.63</v>
      </c>
      <c r="O20" s="66">
        <v>6712183.3199999994</v>
      </c>
    </row>
    <row r="21" spans="1:15" ht="24" customHeight="1" x14ac:dyDescent="0.2">
      <c r="A21" s="60">
        <v>810073</v>
      </c>
      <c r="B21" s="61" t="s">
        <v>34</v>
      </c>
      <c r="C21" s="66">
        <v>5652250.4299999997</v>
      </c>
      <c r="D21" s="66">
        <v>0</v>
      </c>
      <c r="E21" s="66">
        <v>246936.45</v>
      </c>
      <c r="F21" s="66">
        <v>1516843.69</v>
      </c>
      <c r="G21" s="66">
        <v>1035630.9699999999</v>
      </c>
      <c r="H21" s="66">
        <v>62938.859999999993</v>
      </c>
      <c r="I21" s="66">
        <v>972692.11</v>
      </c>
      <c r="J21" s="66">
        <v>611104.6399999999</v>
      </c>
      <c r="K21" s="66">
        <v>605177.61</v>
      </c>
      <c r="L21" s="66">
        <v>5927.03</v>
      </c>
      <c r="M21" s="66">
        <v>2292107.75</v>
      </c>
      <c r="N21" s="66">
        <v>484767.94</v>
      </c>
      <c r="O21" s="66">
        <v>11839641.870000001</v>
      </c>
    </row>
    <row r="22" spans="1:15" ht="24" customHeight="1" x14ac:dyDescent="0.2">
      <c r="A22" s="60">
        <v>810157</v>
      </c>
      <c r="B22" s="61" t="s">
        <v>43</v>
      </c>
      <c r="C22" s="66">
        <v>6483945.0599999996</v>
      </c>
      <c r="D22" s="66">
        <v>0</v>
      </c>
      <c r="E22" s="66">
        <v>715757.03</v>
      </c>
      <c r="F22" s="66">
        <v>4960545.3099999996</v>
      </c>
      <c r="G22" s="66">
        <v>993535</v>
      </c>
      <c r="H22" s="66">
        <v>41642.67</v>
      </c>
      <c r="I22" s="66">
        <v>951892.33000000007</v>
      </c>
      <c r="J22" s="66">
        <v>832947.08</v>
      </c>
      <c r="K22" s="66">
        <v>781512.36</v>
      </c>
      <c r="L22" s="66">
        <v>51434.720000000001</v>
      </c>
      <c r="M22" s="66">
        <v>11708593.279999999</v>
      </c>
      <c r="N22" s="66">
        <v>263438.08000000002</v>
      </c>
      <c r="O22" s="66">
        <v>25958760.839999996</v>
      </c>
    </row>
    <row r="23" spans="1:15" ht="27.75" customHeight="1" x14ac:dyDescent="0.2">
      <c r="A23" s="111" t="s">
        <v>102</v>
      </c>
      <c r="B23" s="112"/>
      <c r="C23" s="70">
        <v>34232608.550000004</v>
      </c>
      <c r="D23" s="70">
        <v>964073.92</v>
      </c>
      <c r="E23" s="70">
        <v>7085116.1400000006</v>
      </c>
      <c r="F23" s="70">
        <v>14761086.02</v>
      </c>
      <c r="G23" s="70">
        <v>8488668.3399999999</v>
      </c>
      <c r="H23" s="70">
        <v>768627.90999999992</v>
      </c>
      <c r="I23" s="70">
        <v>7720040.4300000016</v>
      </c>
      <c r="J23" s="70">
        <v>7258659.2400000002</v>
      </c>
      <c r="K23" s="70">
        <v>6763607.4299999997</v>
      </c>
      <c r="L23" s="70">
        <v>495051.81000000006</v>
      </c>
      <c r="M23" s="70">
        <v>40485862.32</v>
      </c>
      <c r="N23" s="70">
        <v>2321993.98</v>
      </c>
      <c r="O23" s="70">
        <v>115598068.50999999</v>
      </c>
    </row>
    <row r="25" spans="1:15" ht="27" customHeight="1" x14ac:dyDescent="0.2">
      <c r="A25" s="101" t="s">
        <v>4</v>
      </c>
      <c r="B25" s="101" t="s">
        <v>5</v>
      </c>
      <c r="C25" s="115" t="s">
        <v>84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 t="s">
        <v>85</v>
      </c>
    </row>
    <row r="26" spans="1:15" ht="27" customHeight="1" x14ac:dyDescent="0.2">
      <c r="A26" s="114"/>
      <c r="B26" s="114"/>
      <c r="C26" s="116" t="s">
        <v>121</v>
      </c>
      <c r="D26" s="116" t="s">
        <v>122</v>
      </c>
      <c r="E26" s="116" t="s">
        <v>123</v>
      </c>
      <c r="F26" s="116" t="s">
        <v>110</v>
      </c>
      <c r="G26" s="116" t="s">
        <v>111</v>
      </c>
      <c r="H26" s="103" t="s">
        <v>112</v>
      </c>
      <c r="I26" s="105"/>
      <c r="J26" s="116" t="s">
        <v>113</v>
      </c>
      <c r="K26" s="103" t="s">
        <v>112</v>
      </c>
      <c r="L26" s="105"/>
      <c r="M26" s="116" t="s">
        <v>114</v>
      </c>
      <c r="N26" s="116" t="s">
        <v>124</v>
      </c>
      <c r="O26" s="115"/>
    </row>
    <row r="27" spans="1:15" ht="27" customHeight="1" x14ac:dyDescent="0.2">
      <c r="A27" s="102"/>
      <c r="B27" s="102"/>
      <c r="C27" s="117"/>
      <c r="D27" s="117"/>
      <c r="E27" s="117"/>
      <c r="F27" s="117"/>
      <c r="G27" s="117"/>
      <c r="H27" s="54" t="s">
        <v>115</v>
      </c>
      <c r="I27" s="54" t="s">
        <v>116</v>
      </c>
      <c r="J27" s="117"/>
      <c r="K27" s="54" t="s">
        <v>115</v>
      </c>
      <c r="L27" s="54" t="s">
        <v>116</v>
      </c>
      <c r="M27" s="117"/>
      <c r="N27" s="117"/>
      <c r="O27" s="115"/>
    </row>
    <row r="28" spans="1:15" ht="18" customHeight="1" x14ac:dyDescent="0.2">
      <c r="A28" s="57">
        <v>1</v>
      </c>
      <c r="B28" s="57">
        <v>2</v>
      </c>
      <c r="C28" s="58">
        <v>3</v>
      </c>
      <c r="D28" s="57">
        <v>4</v>
      </c>
      <c r="E28" s="58">
        <v>5</v>
      </c>
      <c r="F28" s="57">
        <v>6</v>
      </c>
      <c r="G28" s="57">
        <v>7</v>
      </c>
      <c r="H28" s="58">
        <v>8</v>
      </c>
      <c r="I28" s="57">
        <v>9</v>
      </c>
      <c r="J28" s="57">
        <v>10</v>
      </c>
      <c r="K28" s="58">
        <v>11</v>
      </c>
      <c r="L28" s="57">
        <v>12</v>
      </c>
      <c r="M28" s="57">
        <v>13</v>
      </c>
      <c r="N28" s="58">
        <v>14</v>
      </c>
      <c r="O28" s="57">
        <v>15</v>
      </c>
    </row>
    <row r="29" spans="1:15" ht="24" customHeight="1" x14ac:dyDescent="0.2">
      <c r="A29" s="60">
        <v>810001</v>
      </c>
      <c r="B29" s="61" t="s">
        <v>21</v>
      </c>
      <c r="C29" s="66">
        <v>14157550.42</v>
      </c>
      <c r="D29" s="66">
        <v>0</v>
      </c>
      <c r="E29" s="66">
        <v>1518450.47</v>
      </c>
      <c r="F29" s="66">
        <v>4957863.66</v>
      </c>
      <c r="G29" s="66">
        <v>1952375.6099999999</v>
      </c>
      <c r="H29" s="66">
        <v>166479.32999999999</v>
      </c>
      <c r="I29" s="66">
        <v>1785896.2799999998</v>
      </c>
      <c r="J29" s="66">
        <v>1430001.67</v>
      </c>
      <c r="K29" s="66">
        <v>1382965.61</v>
      </c>
      <c r="L29" s="66">
        <v>47036.06</v>
      </c>
      <c r="M29" s="66">
        <v>10586107.08</v>
      </c>
      <c r="N29" s="66">
        <v>912182.37</v>
      </c>
      <c r="O29" s="66">
        <v>35514531.279999994</v>
      </c>
    </row>
    <row r="30" spans="1:15" ht="24" customHeight="1" x14ac:dyDescent="0.2">
      <c r="A30" s="60">
        <v>810008</v>
      </c>
      <c r="B30" s="61" t="s">
        <v>24</v>
      </c>
      <c r="C30" s="66">
        <v>8134345.5299999993</v>
      </c>
      <c r="D30" s="66">
        <v>0</v>
      </c>
      <c r="E30" s="66">
        <v>1077766.03</v>
      </c>
      <c r="F30" s="66">
        <v>5303966.6900000004</v>
      </c>
      <c r="G30" s="66">
        <v>1003385.4299999999</v>
      </c>
      <c r="H30" s="66">
        <v>65585.06</v>
      </c>
      <c r="I30" s="66">
        <v>937800.37</v>
      </c>
      <c r="J30" s="66">
        <v>686133.33000000007</v>
      </c>
      <c r="K30" s="66">
        <v>638288.29</v>
      </c>
      <c r="L30" s="66">
        <v>47845.039999999994</v>
      </c>
      <c r="M30" s="66">
        <v>6780042.6799999997</v>
      </c>
      <c r="N30" s="66">
        <v>425368.07</v>
      </c>
      <c r="O30" s="66">
        <v>23411007.759999998</v>
      </c>
    </row>
    <row r="31" spans="1:15" ht="24" customHeight="1" x14ac:dyDescent="0.2">
      <c r="A31" s="60">
        <v>810009</v>
      </c>
      <c r="B31" s="61" t="s">
        <v>25</v>
      </c>
      <c r="C31" s="66">
        <v>6065864.1200000001</v>
      </c>
      <c r="D31" s="66">
        <v>0</v>
      </c>
      <c r="E31" s="66">
        <v>756515.16</v>
      </c>
      <c r="F31" s="66">
        <v>2865422.53</v>
      </c>
      <c r="G31" s="66">
        <v>319709.87000000005</v>
      </c>
      <c r="H31" s="66">
        <v>71009.570000000007</v>
      </c>
      <c r="I31" s="66">
        <v>248700.30000000002</v>
      </c>
      <c r="J31" s="66">
        <v>631196.9</v>
      </c>
      <c r="K31" s="66">
        <v>597724.03</v>
      </c>
      <c r="L31" s="66">
        <v>33472.869999999995</v>
      </c>
      <c r="M31" s="66">
        <v>3876893.85</v>
      </c>
      <c r="N31" s="66">
        <v>196407.95</v>
      </c>
      <c r="O31" s="66">
        <v>14712010.379999999</v>
      </c>
    </row>
    <row r="32" spans="1:15" ht="24" customHeight="1" x14ac:dyDescent="0.2">
      <c r="A32" s="60">
        <v>810017</v>
      </c>
      <c r="B32" s="61" t="s">
        <v>26</v>
      </c>
      <c r="C32" s="66">
        <v>581389.28</v>
      </c>
      <c r="D32" s="66">
        <v>0</v>
      </c>
      <c r="E32" s="66">
        <v>61452.74</v>
      </c>
      <c r="F32" s="66">
        <v>48437.69</v>
      </c>
      <c r="G32" s="66">
        <v>164254.13999999998</v>
      </c>
      <c r="H32" s="66">
        <v>10406.169999999998</v>
      </c>
      <c r="I32" s="66">
        <v>153847.96999999997</v>
      </c>
      <c r="J32" s="66">
        <v>99701.2</v>
      </c>
      <c r="K32" s="66">
        <v>89831.97</v>
      </c>
      <c r="L32" s="66">
        <v>9869.23</v>
      </c>
      <c r="M32" s="66">
        <v>133745.4</v>
      </c>
      <c r="N32" s="66">
        <v>22771.95</v>
      </c>
      <c r="O32" s="66">
        <v>1111752.3999999999</v>
      </c>
    </row>
    <row r="33" spans="1:15" ht="24" customHeight="1" x14ac:dyDescent="0.2">
      <c r="A33" s="60">
        <v>810032</v>
      </c>
      <c r="B33" s="61" t="s">
        <v>27</v>
      </c>
      <c r="C33" s="66">
        <v>0</v>
      </c>
      <c r="D33" s="66">
        <v>0</v>
      </c>
      <c r="E33" s="66">
        <v>9129.41</v>
      </c>
      <c r="F33" s="66">
        <v>4731.5499999999993</v>
      </c>
      <c r="G33" s="66">
        <v>51321.21</v>
      </c>
      <c r="H33" s="66">
        <v>3726.27</v>
      </c>
      <c r="I33" s="66">
        <v>47594.939999999995</v>
      </c>
      <c r="J33" s="66">
        <v>31927.32</v>
      </c>
      <c r="K33" s="66">
        <v>31927.32</v>
      </c>
      <c r="L33" s="66">
        <v>0</v>
      </c>
      <c r="M33" s="66">
        <v>19381.86</v>
      </c>
      <c r="N33" s="66">
        <v>20222.150000000001</v>
      </c>
      <c r="O33" s="66">
        <v>136713.5</v>
      </c>
    </row>
    <row r="34" spans="1:15" ht="24" customHeight="1" x14ac:dyDescent="0.2">
      <c r="A34" s="60">
        <v>810039</v>
      </c>
      <c r="B34" s="61" t="s">
        <v>28</v>
      </c>
      <c r="C34" s="66">
        <v>8741.48</v>
      </c>
      <c r="D34" s="66">
        <v>0</v>
      </c>
      <c r="E34" s="66">
        <v>774.61000000000013</v>
      </c>
      <c r="F34" s="66">
        <v>770.31</v>
      </c>
      <c r="G34" s="66">
        <v>3664.8199999999997</v>
      </c>
      <c r="H34" s="66">
        <v>0</v>
      </c>
      <c r="I34" s="66">
        <v>3664.8199999999997</v>
      </c>
      <c r="J34" s="66">
        <v>2197.61</v>
      </c>
      <c r="K34" s="66">
        <v>2197.61</v>
      </c>
      <c r="L34" s="66">
        <v>0</v>
      </c>
      <c r="M34" s="66">
        <v>3023.02</v>
      </c>
      <c r="N34" s="66">
        <v>2043.4</v>
      </c>
      <c r="O34" s="66">
        <v>21215.25</v>
      </c>
    </row>
    <row r="35" spans="1:15" ht="24" customHeight="1" x14ac:dyDescent="0.2">
      <c r="A35" s="60">
        <v>810040</v>
      </c>
      <c r="B35" s="61" t="s">
        <v>29</v>
      </c>
      <c r="C35" s="66">
        <v>10105.870000000001</v>
      </c>
      <c r="D35" s="66">
        <v>0</v>
      </c>
      <c r="E35" s="66">
        <v>0</v>
      </c>
      <c r="F35" s="66">
        <v>1115.8800000000001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6315.99</v>
      </c>
      <c r="N35" s="66">
        <v>468.26</v>
      </c>
      <c r="O35" s="66">
        <v>18005.999999999996</v>
      </c>
    </row>
    <row r="36" spans="1:15" ht="24" customHeight="1" x14ac:dyDescent="0.2">
      <c r="A36" s="60">
        <v>810058</v>
      </c>
      <c r="B36" s="61" t="s">
        <v>30</v>
      </c>
      <c r="C36" s="66">
        <v>10297580.16</v>
      </c>
      <c r="D36" s="66">
        <v>0</v>
      </c>
      <c r="E36" s="66">
        <v>710435.94</v>
      </c>
      <c r="F36" s="66">
        <v>5927015.79</v>
      </c>
      <c r="G36" s="66">
        <v>1298431.3399999999</v>
      </c>
      <c r="H36" s="66">
        <v>87936.71</v>
      </c>
      <c r="I36" s="66">
        <v>1210494.6299999999</v>
      </c>
      <c r="J36" s="66">
        <v>987744.92</v>
      </c>
      <c r="K36" s="66">
        <v>917684.58</v>
      </c>
      <c r="L36" s="66">
        <v>70060.34</v>
      </c>
      <c r="M36" s="66">
        <v>9857517.5399999991</v>
      </c>
      <c r="N36" s="66">
        <v>813267.96</v>
      </c>
      <c r="O36" s="66">
        <v>29891993.650000002</v>
      </c>
    </row>
    <row r="37" spans="1:15" ht="24" customHeight="1" x14ac:dyDescent="0.2">
      <c r="A37" s="60">
        <v>810062</v>
      </c>
      <c r="B37" s="61" t="s">
        <v>32</v>
      </c>
      <c r="C37" s="66">
        <v>1171691</v>
      </c>
      <c r="D37" s="66">
        <v>1121725.1599999999</v>
      </c>
      <c r="E37" s="66">
        <v>367670.82</v>
      </c>
      <c r="F37" s="66">
        <v>2376003.38</v>
      </c>
      <c r="G37" s="66">
        <v>577285.49</v>
      </c>
      <c r="H37" s="66">
        <v>23139.75</v>
      </c>
      <c r="I37" s="66">
        <v>554145.74</v>
      </c>
      <c r="J37" s="66">
        <v>148056.57</v>
      </c>
      <c r="K37" s="66">
        <v>139196.45000000001</v>
      </c>
      <c r="L37" s="66">
        <v>8860.119999999999</v>
      </c>
      <c r="M37" s="66">
        <v>1400005.12</v>
      </c>
      <c r="N37" s="66">
        <v>484529.1</v>
      </c>
      <c r="O37" s="66">
        <v>7646966.6399999997</v>
      </c>
    </row>
    <row r="38" spans="1:15" ht="24" customHeight="1" x14ac:dyDescent="0.2">
      <c r="A38" s="60">
        <v>810073</v>
      </c>
      <c r="B38" s="61" t="s">
        <v>34</v>
      </c>
      <c r="C38" s="66">
        <v>43312.92</v>
      </c>
      <c r="D38" s="66">
        <v>0</v>
      </c>
      <c r="E38" s="66">
        <v>3656.19</v>
      </c>
      <c r="F38" s="66">
        <v>56.34</v>
      </c>
      <c r="G38" s="66">
        <v>21682.920000000002</v>
      </c>
      <c r="H38" s="66">
        <v>1005.2299999999999</v>
      </c>
      <c r="I38" s="66">
        <v>20677.689999999999</v>
      </c>
      <c r="J38" s="66">
        <v>7316.9999999999991</v>
      </c>
      <c r="K38" s="66">
        <v>6317</v>
      </c>
      <c r="L38" s="66">
        <v>1000</v>
      </c>
      <c r="M38" s="66">
        <v>111.88</v>
      </c>
      <c r="N38" s="66">
        <v>1054.44</v>
      </c>
      <c r="O38" s="66">
        <v>77191.69</v>
      </c>
    </row>
    <row r="39" spans="1:15" ht="24" customHeight="1" x14ac:dyDescent="0.2">
      <c r="A39" s="60">
        <v>810157</v>
      </c>
      <c r="B39" s="61" t="s">
        <v>43</v>
      </c>
      <c r="C39" s="66">
        <v>55775.17</v>
      </c>
      <c r="D39" s="66">
        <v>0</v>
      </c>
      <c r="E39" s="66">
        <v>4315.6499999999996</v>
      </c>
      <c r="F39" s="66">
        <v>50019.380000000005</v>
      </c>
      <c r="G39" s="66">
        <v>32850.199999999997</v>
      </c>
      <c r="H39" s="66">
        <v>14016.17</v>
      </c>
      <c r="I39" s="66">
        <v>18834.03</v>
      </c>
      <c r="J39" s="66">
        <v>32002.22</v>
      </c>
      <c r="K39" s="66">
        <v>32002.22</v>
      </c>
      <c r="L39" s="66">
        <v>0</v>
      </c>
      <c r="M39" s="66">
        <v>134477.67000000001</v>
      </c>
      <c r="N39" s="66">
        <v>9104.15</v>
      </c>
      <c r="O39" s="66">
        <v>318544.44000000006</v>
      </c>
    </row>
    <row r="40" spans="1:15" ht="27.75" customHeight="1" x14ac:dyDescent="0.2">
      <c r="A40" s="111" t="s">
        <v>102</v>
      </c>
      <c r="B40" s="112"/>
      <c r="C40" s="70">
        <v>40526355.950000003</v>
      </c>
      <c r="D40" s="70">
        <v>1121725.1599999999</v>
      </c>
      <c r="E40" s="70">
        <v>4510167.0200000014</v>
      </c>
      <c r="F40" s="70">
        <v>21535403.199999999</v>
      </c>
      <c r="G40" s="70">
        <v>5424961.0300000003</v>
      </c>
      <c r="H40" s="70">
        <v>443304.25999999995</v>
      </c>
      <c r="I40" s="70">
        <v>4981656.7700000005</v>
      </c>
      <c r="J40" s="70">
        <v>4056278.7399999998</v>
      </c>
      <c r="K40" s="70">
        <v>3838135.0800000005</v>
      </c>
      <c r="L40" s="70">
        <v>218143.65999999997</v>
      </c>
      <c r="M40" s="70">
        <v>32797622.089999996</v>
      </c>
      <c r="N40" s="70">
        <v>2887419.7999999993</v>
      </c>
      <c r="O40" s="70">
        <v>112859932.98999999</v>
      </c>
    </row>
    <row r="42" spans="1:15" ht="27" customHeight="1" x14ac:dyDescent="0.2">
      <c r="A42" s="101" t="s">
        <v>4</v>
      </c>
      <c r="B42" s="101" t="s">
        <v>5</v>
      </c>
      <c r="C42" s="115" t="s">
        <v>13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 t="s">
        <v>85</v>
      </c>
    </row>
    <row r="43" spans="1:15" ht="27" customHeight="1" x14ac:dyDescent="0.2">
      <c r="A43" s="114"/>
      <c r="B43" s="114"/>
      <c r="C43" s="116" t="s">
        <v>121</v>
      </c>
      <c r="D43" s="116" t="s">
        <v>122</v>
      </c>
      <c r="E43" s="116" t="s">
        <v>123</v>
      </c>
      <c r="F43" s="116" t="s">
        <v>110</v>
      </c>
      <c r="G43" s="116" t="s">
        <v>111</v>
      </c>
      <c r="H43" s="103" t="s">
        <v>112</v>
      </c>
      <c r="I43" s="105"/>
      <c r="J43" s="116" t="s">
        <v>113</v>
      </c>
      <c r="K43" s="103" t="s">
        <v>112</v>
      </c>
      <c r="L43" s="105"/>
      <c r="M43" s="116" t="s">
        <v>114</v>
      </c>
      <c r="N43" s="116" t="s">
        <v>124</v>
      </c>
      <c r="O43" s="115"/>
    </row>
    <row r="44" spans="1:15" ht="27" customHeight="1" x14ac:dyDescent="0.2">
      <c r="A44" s="102"/>
      <c r="B44" s="102"/>
      <c r="C44" s="117"/>
      <c r="D44" s="117"/>
      <c r="E44" s="117"/>
      <c r="F44" s="117"/>
      <c r="G44" s="117"/>
      <c r="H44" s="54" t="s">
        <v>115</v>
      </c>
      <c r="I44" s="54" t="s">
        <v>116</v>
      </c>
      <c r="J44" s="117"/>
      <c r="K44" s="54" t="s">
        <v>115</v>
      </c>
      <c r="L44" s="54" t="s">
        <v>116</v>
      </c>
      <c r="M44" s="117"/>
      <c r="N44" s="117"/>
      <c r="O44" s="115"/>
    </row>
    <row r="45" spans="1:15" ht="18" customHeight="1" x14ac:dyDescent="0.2">
      <c r="A45" s="57">
        <v>1</v>
      </c>
      <c r="B45" s="57">
        <v>2</v>
      </c>
      <c r="C45" s="58">
        <v>3</v>
      </c>
      <c r="D45" s="57">
        <v>4</v>
      </c>
      <c r="E45" s="58">
        <v>5</v>
      </c>
      <c r="F45" s="57">
        <v>6</v>
      </c>
      <c r="G45" s="57">
        <v>7</v>
      </c>
      <c r="H45" s="58">
        <v>8</v>
      </c>
      <c r="I45" s="57">
        <v>9</v>
      </c>
      <c r="J45" s="57">
        <v>10</v>
      </c>
      <c r="K45" s="58">
        <v>11</v>
      </c>
      <c r="L45" s="57">
        <v>12</v>
      </c>
      <c r="M45" s="57">
        <v>13</v>
      </c>
      <c r="N45" s="58">
        <v>14</v>
      </c>
      <c r="O45" s="57">
        <v>15</v>
      </c>
    </row>
    <row r="46" spans="1:15" ht="24" customHeight="1" x14ac:dyDescent="0.2">
      <c r="A46" s="60">
        <v>810001</v>
      </c>
      <c r="B46" s="61" t="s">
        <v>21</v>
      </c>
      <c r="C46" s="66">
        <v>29022.37</v>
      </c>
      <c r="D46" s="66">
        <v>0</v>
      </c>
      <c r="E46" s="66">
        <v>1567.74</v>
      </c>
      <c r="F46" s="66">
        <v>3200.8</v>
      </c>
      <c r="G46" s="66">
        <v>0</v>
      </c>
      <c r="H46" s="66">
        <v>0</v>
      </c>
      <c r="I46" s="66">
        <v>0</v>
      </c>
      <c r="J46" s="66">
        <v>1021.2900000000001</v>
      </c>
      <c r="K46" s="66">
        <v>1021.2900000000001</v>
      </c>
      <c r="L46" s="66">
        <v>0</v>
      </c>
      <c r="M46" s="66">
        <v>10187.870000000001</v>
      </c>
      <c r="N46" s="66">
        <v>170.29</v>
      </c>
      <c r="O46" s="66">
        <v>45170.360000000008</v>
      </c>
    </row>
    <row r="47" spans="1:15" ht="24" customHeight="1" x14ac:dyDescent="0.2">
      <c r="A47" s="60">
        <v>810008</v>
      </c>
      <c r="B47" s="61" t="s">
        <v>24</v>
      </c>
      <c r="C47" s="66">
        <v>41875.35</v>
      </c>
      <c r="D47" s="66">
        <v>0</v>
      </c>
      <c r="E47" s="66">
        <v>0</v>
      </c>
      <c r="F47" s="66">
        <v>9553.0400000000009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18560.439999999999</v>
      </c>
      <c r="N47" s="66">
        <v>2633.65</v>
      </c>
      <c r="O47" s="66">
        <v>72622.48</v>
      </c>
    </row>
    <row r="48" spans="1:15" ht="24" customHeight="1" x14ac:dyDescent="0.2">
      <c r="A48" s="60">
        <v>810009</v>
      </c>
      <c r="B48" s="61" t="s">
        <v>25</v>
      </c>
      <c r="C48" s="66">
        <v>21120.42</v>
      </c>
      <c r="D48" s="66">
        <v>0</v>
      </c>
      <c r="E48" s="66">
        <v>6218.04</v>
      </c>
      <c r="F48" s="66">
        <v>1942.17</v>
      </c>
      <c r="G48" s="66">
        <v>744.62</v>
      </c>
      <c r="H48" s="66">
        <v>0</v>
      </c>
      <c r="I48" s="66">
        <v>744.62</v>
      </c>
      <c r="J48" s="66">
        <v>0</v>
      </c>
      <c r="K48" s="66">
        <v>0</v>
      </c>
      <c r="L48" s="66">
        <v>0</v>
      </c>
      <c r="M48" s="66">
        <v>3703.67</v>
      </c>
      <c r="N48" s="66">
        <v>5491.04</v>
      </c>
      <c r="O48" s="66">
        <v>39219.96</v>
      </c>
    </row>
    <row r="49" spans="1:15" ht="24" customHeight="1" x14ac:dyDescent="0.2">
      <c r="A49" s="60">
        <v>810017</v>
      </c>
      <c r="B49" s="61" t="s">
        <v>26</v>
      </c>
      <c r="C49" s="66">
        <v>11380302.630000001</v>
      </c>
      <c r="D49" s="66">
        <v>0</v>
      </c>
      <c r="E49" s="66">
        <v>1743664.41</v>
      </c>
      <c r="F49" s="66">
        <v>340019.56999999983</v>
      </c>
      <c r="G49" s="66">
        <v>601168.7200000002</v>
      </c>
      <c r="H49" s="66">
        <v>51217.099999999991</v>
      </c>
      <c r="I49" s="66">
        <v>549951.62000000011</v>
      </c>
      <c r="J49" s="66">
        <v>707813.8600000001</v>
      </c>
      <c r="K49" s="66">
        <v>657799.69000000006</v>
      </c>
      <c r="L49" s="66">
        <v>50014.17</v>
      </c>
      <c r="M49" s="66">
        <v>10350648.01</v>
      </c>
      <c r="N49" s="66">
        <v>1002564.2</v>
      </c>
      <c r="O49" s="66">
        <v>26126181.400000002</v>
      </c>
    </row>
    <row r="50" spans="1:15" ht="24" customHeight="1" x14ac:dyDescent="0.2">
      <c r="A50" s="60">
        <v>810032</v>
      </c>
      <c r="B50" s="61" t="s">
        <v>27</v>
      </c>
      <c r="C50" s="66">
        <v>0</v>
      </c>
      <c r="D50" s="66">
        <v>0</v>
      </c>
      <c r="E50" s="66">
        <v>3706.28</v>
      </c>
      <c r="F50" s="66">
        <v>6072.29</v>
      </c>
      <c r="G50" s="66">
        <v>14105.63</v>
      </c>
      <c r="H50" s="66">
        <v>6233.08</v>
      </c>
      <c r="I50" s="66">
        <v>7872.5499999999993</v>
      </c>
      <c r="J50" s="66">
        <v>10238.15</v>
      </c>
      <c r="K50" s="66">
        <v>10238.15</v>
      </c>
      <c r="L50" s="66">
        <v>0</v>
      </c>
      <c r="M50" s="66">
        <v>11202.76</v>
      </c>
      <c r="N50" s="66">
        <v>62873.86</v>
      </c>
      <c r="O50" s="66">
        <v>108198.97</v>
      </c>
    </row>
    <row r="51" spans="1:15" ht="24" customHeight="1" x14ac:dyDescent="0.2">
      <c r="A51" s="60">
        <v>810039</v>
      </c>
      <c r="B51" s="61" t="s">
        <v>28</v>
      </c>
      <c r="C51" s="66">
        <v>77721.459999999992</v>
      </c>
      <c r="D51" s="66">
        <v>0</v>
      </c>
      <c r="E51" s="66">
        <v>5542.4700000000012</v>
      </c>
      <c r="F51" s="66">
        <v>54457.41</v>
      </c>
      <c r="G51" s="66">
        <v>206781.59</v>
      </c>
      <c r="H51" s="66">
        <v>17933.72</v>
      </c>
      <c r="I51" s="66">
        <v>188847.87</v>
      </c>
      <c r="J51" s="66">
        <v>160562.88</v>
      </c>
      <c r="K51" s="66">
        <v>152657.49</v>
      </c>
      <c r="L51" s="66">
        <v>7905.3899999999994</v>
      </c>
      <c r="M51" s="66">
        <v>258222.71</v>
      </c>
      <c r="N51" s="66">
        <v>1470.73</v>
      </c>
      <c r="O51" s="66">
        <v>764759.25</v>
      </c>
    </row>
    <row r="52" spans="1:15" ht="24" customHeight="1" x14ac:dyDescent="0.2">
      <c r="A52" s="60">
        <v>810040</v>
      </c>
      <c r="B52" s="61" t="s">
        <v>29</v>
      </c>
      <c r="C52" s="66">
        <v>25758.89</v>
      </c>
      <c r="D52" s="66">
        <v>0</v>
      </c>
      <c r="E52" s="66">
        <v>4405.45</v>
      </c>
      <c r="F52" s="66">
        <v>4599.3</v>
      </c>
      <c r="G52" s="66">
        <v>4666.54</v>
      </c>
      <c r="H52" s="66">
        <v>0</v>
      </c>
      <c r="I52" s="66">
        <v>4666.54</v>
      </c>
      <c r="J52" s="66">
        <v>4967</v>
      </c>
      <c r="K52" s="66">
        <v>1453.77</v>
      </c>
      <c r="L52" s="66">
        <v>3513.23</v>
      </c>
      <c r="M52" s="66">
        <v>2806.4599999999991</v>
      </c>
      <c r="N52" s="66">
        <v>3213.16</v>
      </c>
      <c r="O52" s="66">
        <v>50416.800000000003</v>
      </c>
    </row>
    <row r="53" spans="1:15" ht="24" customHeight="1" x14ac:dyDescent="0.2">
      <c r="A53" s="60">
        <v>810058</v>
      </c>
      <c r="B53" s="61" t="s">
        <v>30</v>
      </c>
      <c r="C53" s="66">
        <v>283040.31</v>
      </c>
      <c r="D53" s="66">
        <v>0</v>
      </c>
      <c r="E53" s="66">
        <v>71042.210000000006</v>
      </c>
      <c r="F53" s="66">
        <v>182467.8</v>
      </c>
      <c r="G53" s="66">
        <v>151196.63</v>
      </c>
      <c r="H53" s="66">
        <v>11288.45</v>
      </c>
      <c r="I53" s="66">
        <v>139908.18</v>
      </c>
      <c r="J53" s="66">
        <v>96792.78</v>
      </c>
      <c r="K53" s="66">
        <v>84605.18</v>
      </c>
      <c r="L53" s="66">
        <v>12187.6</v>
      </c>
      <c r="M53" s="66">
        <v>324499.82</v>
      </c>
      <c r="N53" s="66">
        <v>5264.79</v>
      </c>
      <c r="O53" s="66">
        <v>1114304.3400000001</v>
      </c>
    </row>
    <row r="54" spans="1:15" ht="24" customHeight="1" x14ac:dyDescent="0.2">
      <c r="A54" s="60">
        <v>810062</v>
      </c>
      <c r="B54" s="61" t="s">
        <v>32</v>
      </c>
      <c r="C54" s="66">
        <v>28733.43</v>
      </c>
      <c r="D54" s="66">
        <v>0</v>
      </c>
      <c r="E54" s="66">
        <v>0</v>
      </c>
      <c r="F54" s="66">
        <v>166.65</v>
      </c>
      <c r="G54" s="66">
        <v>1981.46</v>
      </c>
      <c r="H54" s="66">
        <v>0</v>
      </c>
      <c r="I54" s="66">
        <v>1981.46</v>
      </c>
      <c r="J54" s="66">
        <v>773.68999999999994</v>
      </c>
      <c r="K54" s="66">
        <v>273.69</v>
      </c>
      <c r="L54" s="66">
        <v>500</v>
      </c>
      <c r="M54" s="66">
        <v>234.67</v>
      </c>
      <c r="N54" s="66">
        <v>7396.42</v>
      </c>
      <c r="O54" s="66">
        <v>39286.32</v>
      </c>
    </row>
    <row r="55" spans="1:15" ht="24" customHeight="1" x14ac:dyDescent="0.2">
      <c r="A55" s="60">
        <v>810073</v>
      </c>
      <c r="B55" s="61" t="s">
        <v>34</v>
      </c>
      <c r="C55" s="66">
        <v>15137.550000000003</v>
      </c>
      <c r="D55" s="66">
        <v>0</v>
      </c>
      <c r="E55" s="66">
        <v>3656.19</v>
      </c>
      <c r="F55" s="66">
        <v>2377.4</v>
      </c>
      <c r="G55" s="66">
        <v>7886.94</v>
      </c>
      <c r="H55" s="66">
        <v>1387.57</v>
      </c>
      <c r="I55" s="66">
        <v>6499.37</v>
      </c>
      <c r="J55" s="66">
        <v>5737.67</v>
      </c>
      <c r="K55" s="66">
        <v>5737.67</v>
      </c>
      <c r="L55" s="66">
        <v>0</v>
      </c>
      <c r="M55" s="66">
        <v>2634.5200000000004</v>
      </c>
      <c r="N55" s="66">
        <v>4585.46</v>
      </c>
      <c r="O55" s="66">
        <v>42015.73</v>
      </c>
    </row>
    <row r="56" spans="1:15" ht="24" customHeight="1" x14ac:dyDescent="0.2">
      <c r="A56" s="60">
        <v>810157</v>
      </c>
      <c r="B56" s="61" t="s">
        <v>43</v>
      </c>
      <c r="C56" s="66">
        <v>17074.550000000003</v>
      </c>
      <c r="D56" s="66">
        <v>0</v>
      </c>
      <c r="E56" s="66">
        <v>4491.7700000000004</v>
      </c>
      <c r="F56" s="66">
        <v>5564.48</v>
      </c>
      <c r="G56" s="66">
        <v>11252.5</v>
      </c>
      <c r="H56" s="66">
        <v>809.89</v>
      </c>
      <c r="I56" s="66">
        <v>10442.609999999999</v>
      </c>
      <c r="J56" s="66">
        <v>9449.85</v>
      </c>
      <c r="K56" s="66">
        <v>4764.8100000000004</v>
      </c>
      <c r="L56" s="66">
        <v>4685.04</v>
      </c>
      <c r="M56" s="66">
        <v>2625.55</v>
      </c>
      <c r="N56" s="66">
        <v>5243.06</v>
      </c>
      <c r="O56" s="66">
        <v>55701.760000000002</v>
      </c>
    </row>
    <row r="57" spans="1:15" ht="27.75" customHeight="1" x14ac:dyDescent="0.2">
      <c r="A57" s="111" t="s">
        <v>102</v>
      </c>
      <c r="B57" s="112"/>
      <c r="C57" s="70">
        <v>11919786.960000005</v>
      </c>
      <c r="D57" s="70">
        <v>0</v>
      </c>
      <c r="E57" s="70">
        <v>1844294.5599999998</v>
      </c>
      <c r="F57" s="70">
        <v>610420.9099999998</v>
      </c>
      <c r="G57" s="70">
        <v>999784.63000000012</v>
      </c>
      <c r="H57" s="70">
        <v>88869.81</v>
      </c>
      <c r="I57" s="70">
        <v>910914.82000000007</v>
      </c>
      <c r="J57" s="70">
        <v>997357.17000000016</v>
      </c>
      <c r="K57" s="70">
        <v>918551.74000000011</v>
      </c>
      <c r="L57" s="70">
        <v>78805.429999999993</v>
      </c>
      <c r="M57" s="70">
        <v>10985326.480000002</v>
      </c>
      <c r="N57" s="70">
        <v>1100906.6599999999</v>
      </c>
      <c r="O57" s="70">
        <v>28457877.370000005</v>
      </c>
    </row>
    <row r="59" spans="1:15" ht="27" customHeight="1" x14ac:dyDescent="0.2">
      <c r="A59" s="101" t="s">
        <v>4</v>
      </c>
      <c r="B59" s="101" t="s">
        <v>5</v>
      </c>
      <c r="C59" s="115" t="s">
        <v>49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 t="s">
        <v>85</v>
      </c>
    </row>
    <row r="60" spans="1:15" ht="27" customHeight="1" x14ac:dyDescent="0.2">
      <c r="A60" s="114"/>
      <c r="B60" s="114"/>
      <c r="C60" s="116" t="s">
        <v>121</v>
      </c>
      <c r="D60" s="116" t="s">
        <v>122</v>
      </c>
      <c r="E60" s="116" t="s">
        <v>123</v>
      </c>
      <c r="F60" s="116" t="s">
        <v>110</v>
      </c>
      <c r="G60" s="116" t="s">
        <v>111</v>
      </c>
      <c r="H60" s="103" t="s">
        <v>112</v>
      </c>
      <c r="I60" s="105"/>
      <c r="J60" s="116" t="s">
        <v>113</v>
      </c>
      <c r="K60" s="103" t="s">
        <v>112</v>
      </c>
      <c r="L60" s="105"/>
      <c r="M60" s="116" t="s">
        <v>114</v>
      </c>
      <c r="N60" s="116" t="s">
        <v>124</v>
      </c>
      <c r="O60" s="115"/>
    </row>
    <row r="61" spans="1:15" ht="27" customHeight="1" x14ac:dyDescent="0.2">
      <c r="A61" s="102"/>
      <c r="B61" s="102"/>
      <c r="C61" s="117"/>
      <c r="D61" s="117"/>
      <c r="E61" s="117"/>
      <c r="F61" s="117"/>
      <c r="G61" s="117"/>
      <c r="H61" s="54" t="s">
        <v>115</v>
      </c>
      <c r="I61" s="54" t="s">
        <v>116</v>
      </c>
      <c r="J61" s="117"/>
      <c r="K61" s="54" t="s">
        <v>115</v>
      </c>
      <c r="L61" s="54" t="s">
        <v>116</v>
      </c>
      <c r="M61" s="117"/>
      <c r="N61" s="117"/>
      <c r="O61" s="115"/>
    </row>
    <row r="62" spans="1:15" ht="18" customHeight="1" x14ac:dyDescent="0.2">
      <c r="A62" s="57">
        <v>1</v>
      </c>
      <c r="B62" s="57">
        <v>2</v>
      </c>
      <c r="C62" s="58">
        <v>3</v>
      </c>
      <c r="D62" s="57">
        <v>4</v>
      </c>
      <c r="E62" s="58">
        <v>5</v>
      </c>
      <c r="F62" s="57">
        <v>6</v>
      </c>
      <c r="G62" s="57">
        <v>7</v>
      </c>
      <c r="H62" s="58">
        <v>8</v>
      </c>
      <c r="I62" s="57">
        <v>9</v>
      </c>
      <c r="J62" s="57">
        <v>10</v>
      </c>
      <c r="K62" s="58">
        <v>11</v>
      </c>
      <c r="L62" s="57">
        <v>12</v>
      </c>
      <c r="M62" s="57">
        <v>13</v>
      </c>
      <c r="N62" s="58">
        <v>14</v>
      </c>
      <c r="O62" s="57">
        <v>15</v>
      </c>
    </row>
    <row r="63" spans="1:15" ht="24" customHeight="1" x14ac:dyDescent="0.2">
      <c r="A63" s="60">
        <v>810001</v>
      </c>
      <c r="B63" s="61" t="s">
        <v>21</v>
      </c>
      <c r="C63" s="66">
        <v>14315030.079999998</v>
      </c>
      <c r="D63" s="66">
        <v>0</v>
      </c>
      <c r="E63" s="66">
        <v>1541172.58</v>
      </c>
      <c r="F63" s="66">
        <v>5000838.2299999995</v>
      </c>
      <c r="G63" s="66">
        <v>1972822.38</v>
      </c>
      <c r="H63" s="66">
        <v>169246.19999999998</v>
      </c>
      <c r="I63" s="66">
        <v>1803576.1799999997</v>
      </c>
      <c r="J63" s="66">
        <v>1485927.64</v>
      </c>
      <c r="K63" s="66">
        <v>1401382.33</v>
      </c>
      <c r="L63" s="66">
        <v>84545.31</v>
      </c>
      <c r="M63" s="66">
        <v>10700719.299999999</v>
      </c>
      <c r="N63" s="66">
        <v>957695.91</v>
      </c>
      <c r="O63" s="66">
        <v>35974206.11999999</v>
      </c>
    </row>
    <row r="64" spans="1:15" ht="24" customHeight="1" x14ac:dyDescent="0.2">
      <c r="A64" s="60">
        <v>810008</v>
      </c>
      <c r="B64" s="61" t="s">
        <v>24</v>
      </c>
      <c r="C64" s="66">
        <v>8444280.5299999993</v>
      </c>
      <c r="D64" s="66">
        <v>0</v>
      </c>
      <c r="E64" s="66">
        <v>1095116.0900000001</v>
      </c>
      <c r="F64" s="66">
        <v>5602494.04</v>
      </c>
      <c r="G64" s="66">
        <v>1054211.28</v>
      </c>
      <c r="H64" s="66">
        <v>66220.23</v>
      </c>
      <c r="I64" s="66">
        <v>987991.05</v>
      </c>
      <c r="J64" s="66">
        <v>748778.75000000012</v>
      </c>
      <c r="K64" s="66">
        <v>674965.74</v>
      </c>
      <c r="L64" s="66">
        <v>73813.009999999995</v>
      </c>
      <c r="M64" s="66">
        <v>7196528.75</v>
      </c>
      <c r="N64" s="66">
        <v>474068.72000000003</v>
      </c>
      <c r="O64" s="66">
        <v>24615478.16</v>
      </c>
    </row>
    <row r="65" spans="1:15" ht="24" customHeight="1" x14ac:dyDescent="0.2">
      <c r="A65" s="60">
        <v>810009</v>
      </c>
      <c r="B65" s="61" t="s">
        <v>25</v>
      </c>
      <c r="C65" s="66">
        <v>6373239.9199999999</v>
      </c>
      <c r="D65" s="66">
        <v>0</v>
      </c>
      <c r="E65" s="66">
        <v>776681.60000000009</v>
      </c>
      <c r="F65" s="66">
        <v>2881053.1599999997</v>
      </c>
      <c r="G65" s="66">
        <v>334038.26000000007</v>
      </c>
      <c r="H65" s="66">
        <v>75091.44</v>
      </c>
      <c r="I65" s="66">
        <v>258946.82</v>
      </c>
      <c r="J65" s="66">
        <v>651918.32000000007</v>
      </c>
      <c r="K65" s="66">
        <v>617670.06000000006</v>
      </c>
      <c r="L65" s="66">
        <v>34248.259999999995</v>
      </c>
      <c r="M65" s="66">
        <v>3929227.16</v>
      </c>
      <c r="N65" s="66">
        <v>242525.32000000004</v>
      </c>
      <c r="O65" s="66">
        <v>15188683.74</v>
      </c>
    </row>
    <row r="66" spans="1:15" ht="24" customHeight="1" x14ac:dyDescent="0.2">
      <c r="A66" s="60">
        <v>810017</v>
      </c>
      <c r="B66" s="61" t="s">
        <v>26</v>
      </c>
      <c r="C66" s="66">
        <v>18542824.41</v>
      </c>
      <c r="D66" s="66">
        <v>0</v>
      </c>
      <c r="E66" s="66">
        <v>3360589.49</v>
      </c>
      <c r="F66" s="66">
        <v>3362660.5999999996</v>
      </c>
      <c r="G66" s="66">
        <v>1920057.4500000002</v>
      </c>
      <c r="H66" s="66">
        <v>119203.48999999999</v>
      </c>
      <c r="I66" s="66">
        <v>1800853.9600000002</v>
      </c>
      <c r="J66" s="66">
        <v>1825301.0300000003</v>
      </c>
      <c r="K66" s="66">
        <v>1645182.33</v>
      </c>
      <c r="L66" s="66">
        <v>180118.7</v>
      </c>
      <c r="M66" s="66">
        <v>15441922.810000001</v>
      </c>
      <c r="N66" s="66">
        <v>1097428.94</v>
      </c>
      <c r="O66" s="66">
        <v>45550784.729999997</v>
      </c>
    </row>
    <row r="67" spans="1:15" ht="24" customHeight="1" x14ac:dyDescent="0.2">
      <c r="A67" s="60">
        <v>810032</v>
      </c>
      <c r="B67" s="61" t="s">
        <v>27</v>
      </c>
      <c r="C67" s="66">
        <v>0</v>
      </c>
      <c r="D67" s="66">
        <v>0</v>
      </c>
      <c r="E67" s="66">
        <v>2429889.9499999997</v>
      </c>
      <c r="F67" s="66">
        <v>53621.629999999983</v>
      </c>
      <c r="G67" s="66">
        <v>2739048.76</v>
      </c>
      <c r="H67" s="66">
        <v>288276.06</v>
      </c>
      <c r="I67" s="66">
        <v>2450772.6999999997</v>
      </c>
      <c r="J67" s="66">
        <v>2307697.94</v>
      </c>
      <c r="K67" s="66">
        <v>2231962.5</v>
      </c>
      <c r="L67" s="66">
        <v>75735.439999999988</v>
      </c>
      <c r="M67" s="66">
        <v>6103801.4800000004</v>
      </c>
      <c r="N67" s="66">
        <v>623595.85</v>
      </c>
      <c r="O67" s="66">
        <v>14257655.609999999</v>
      </c>
    </row>
    <row r="68" spans="1:15" ht="24" customHeight="1" x14ac:dyDescent="0.2">
      <c r="A68" s="60">
        <v>810039</v>
      </c>
      <c r="B68" s="61" t="s">
        <v>28</v>
      </c>
      <c r="C68" s="66">
        <v>7011187.7700000005</v>
      </c>
      <c r="D68" s="66">
        <v>0</v>
      </c>
      <c r="E68" s="66">
        <v>1117544.1400000001</v>
      </c>
      <c r="F68" s="66">
        <v>1402432.26</v>
      </c>
      <c r="G68" s="66">
        <v>1686035.9200000002</v>
      </c>
      <c r="H68" s="66">
        <v>181957.6</v>
      </c>
      <c r="I68" s="66">
        <v>1504078.3200000003</v>
      </c>
      <c r="J68" s="66">
        <v>1295083.96</v>
      </c>
      <c r="K68" s="66">
        <v>1193544.4099999999</v>
      </c>
      <c r="L68" s="66">
        <v>101539.55</v>
      </c>
      <c r="M68" s="66">
        <v>7829652.0999999996</v>
      </c>
      <c r="N68" s="66">
        <v>470224.1</v>
      </c>
      <c r="O68" s="66">
        <v>20812160.25</v>
      </c>
    </row>
    <row r="69" spans="1:15" ht="24" customHeight="1" x14ac:dyDescent="0.2">
      <c r="A69" s="60">
        <v>810040</v>
      </c>
      <c r="B69" s="61" t="s">
        <v>29</v>
      </c>
      <c r="C69" s="66">
        <v>4117456.99</v>
      </c>
      <c r="D69" s="66">
        <v>0</v>
      </c>
      <c r="E69" s="66">
        <v>472592.22000000003</v>
      </c>
      <c r="F69" s="66">
        <v>1645758.3199999998</v>
      </c>
      <c r="G69" s="66">
        <v>481851.01999999996</v>
      </c>
      <c r="H69" s="66">
        <v>71730.45</v>
      </c>
      <c r="I69" s="66">
        <v>410120.57</v>
      </c>
      <c r="J69" s="66">
        <v>378629.33</v>
      </c>
      <c r="K69" s="66">
        <v>360966.23</v>
      </c>
      <c r="L69" s="66">
        <v>17663.100000000002</v>
      </c>
      <c r="M69" s="66">
        <v>4839187.84</v>
      </c>
      <c r="N69" s="66">
        <v>214973.08000000002</v>
      </c>
      <c r="O69" s="66">
        <v>12150448.799999999</v>
      </c>
    </row>
    <row r="70" spans="1:15" ht="24" customHeight="1" x14ac:dyDescent="0.2">
      <c r="A70" s="60">
        <v>810058</v>
      </c>
      <c r="B70" s="61" t="s">
        <v>30</v>
      </c>
      <c r="C70" s="66">
        <v>12040550.73</v>
      </c>
      <c r="D70" s="66">
        <v>0</v>
      </c>
      <c r="E70" s="66">
        <v>956700.52999999991</v>
      </c>
      <c r="F70" s="66">
        <v>7105213.7800000003</v>
      </c>
      <c r="G70" s="66">
        <v>1801081.98</v>
      </c>
      <c r="H70" s="66">
        <v>136275.68000000002</v>
      </c>
      <c r="I70" s="66">
        <v>1664806.2999999998</v>
      </c>
      <c r="J70" s="66">
        <v>1302346.04</v>
      </c>
      <c r="K70" s="66">
        <v>1177462.8199999998</v>
      </c>
      <c r="L70" s="66">
        <v>124883.22</v>
      </c>
      <c r="M70" s="66">
        <v>11636104.549999999</v>
      </c>
      <c r="N70" s="66">
        <v>834171.24</v>
      </c>
      <c r="O70" s="66">
        <v>35676168.850000001</v>
      </c>
    </row>
    <row r="71" spans="1:15" ht="24" customHeight="1" x14ac:dyDescent="0.2">
      <c r="A71" s="60">
        <v>810062</v>
      </c>
      <c r="B71" s="61" t="s">
        <v>32</v>
      </c>
      <c r="C71" s="66">
        <v>3566685.35</v>
      </c>
      <c r="D71" s="66">
        <v>2085799.08</v>
      </c>
      <c r="E71" s="66">
        <v>710477.84000000008</v>
      </c>
      <c r="F71" s="66">
        <v>3317431.51</v>
      </c>
      <c r="G71" s="66">
        <v>821428.41999999993</v>
      </c>
      <c r="H71" s="66">
        <v>71000.44</v>
      </c>
      <c r="I71" s="66">
        <v>750427.98</v>
      </c>
      <c r="J71" s="66">
        <v>818053.67999999993</v>
      </c>
      <c r="K71" s="66">
        <v>781646.15999999992</v>
      </c>
      <c r="L71" s="66">
        <v>36407.520000000004</v>
      </c>
      <c r="M71" s="66">
        <v>2451116.25</v>
      </c>
      <c r="N71" s="66">
        <v>627444.15</v>
      </c>
      <c r="O71" s="66">
        <v>14398436.279999999</v>
      </c>
    </row>
    <row r="72" spans="1:15" ht="24" customHeight="1" x14ac:dyDescent="0.2">
      <c r="A72" s="60">
        <v>810073</v>
      </c>
      <c r="B72" s="61" t="s">
        <v>34</v>
      </c>
      <c r="C72" s="66">
        <v>5710700.8999999994</v>
      </c>
      <c r="D72" s="66">
        <v>0</v>
      </c>
      <c r="E72" s="66">
        <v>254248.83000000002</v>
      </c>
      <c r="F72" s="66">
        <v>1519277.43</v>
      </c>
      <c r="G72" s="66">
        <v>1065200.8299999998</v>
      </c>
      <c r="H72" s="66">
        <v>65331.659999999996</v>
      </c>
      <c r="I72" s="66">
        <v>999869.16999999993</v>
      </c>
      <c r="J72" s="66">
        <v>624159.30999999994</v>
      </c>
      <c r="K72" s="66">
        <v>617232.28</v>
      </c>
      <c r="L72" s="66">
        <v>6927.03</v>
      </c>
      <c r="M72" s="66">
        <v>2294854.15</v>
      </c>
      <c r="N72" s="66">
        <v>490407.84</v>
      </c>
      <c r="O72" s="66">
        <v>11958849.289999999</v>
      </c>
    </row>
    <row r="73" spans="1:15" ht="24" customHeight="1" x14ac:dyDescent="0.2">
      <c r="A73" s="60">
        <v>810157</v>
      </c>
      <c r="B73" s="61" t="s">
        <v>43</v>
      </c>
      <c r="C73" s="66">
        <v>6556794.7799999993</v>
      </c>
      <c r="D73" s="66">
        <v>0</v>
      </c>
      <c r="E73" s="66">
        <v>724564.45000000007</v>
      </c>
      <c r="F73" s="66">
        <v>5016129.17</v>
      </c>
      <c r="G73" s="66">
        <v>1037637.7</v>
      </c>
      <c r="H73" s="66">
        <v>56468.729999999996</v>
      </c>
      <c r="I73" s="66">
        <v>981168.97000000009</v>
      </c>
      <c r="J73" s="66">
        <v>874399.14999999991</v>
      </c>
      <c r="K73" s="66">
        <v>818279.39</v>
      </c>
      <c r="L73" s="66">
        <v>56119.76</v>
      </c>
      <c r="M73" s="66">
        <v>11845696.5</v>
      </c>
      <c r="N73" s="66">
        <v>277785.29000000004</v>
      </c>
      <c r="O73" s="66">
        <v>26333007.039999999</v>
      </c>
    </row>
    <row r="74" spans="1:15" ht="27.75" customHeight="1" x14ac:dyDescent="0.2">
      <c r="A74" s="111" t="s">
        <v>102</v>
      </c>
      <c r="B74" s="112"/>
      <c r="C74" s="70">
        <v>86678751.460000008</v>
      </c>
      <c r="D74" s="70">
        <v>2085799.08</v>
      </c>
      <c r="E74" s="70">
        <v>13439577.719999999</v>
      </c>
      <c r="F74" s="70">
        <v>36906910.130000003</v>
      </c>
      <c r="G74" s="70">
        <v>14913414</v>
      </c>
      <c r="H74" s="70">
        <v>1300801.9799999997</v>
      </c>
      <c r="I74" s="70">
        <v>13612612.02</v>
      </c>
      <c r="J74" s="70">
        <v>12312295.149999999</v>
      </c>
      <c r="K74" s="70">
        <v>11520294.25</v>
      </c>
      <c r="L74" s="70">
        <v>792000.9</v>
      </c>
      <c r="M74" s="70">
        <v>84268810.890000001</v>
      </c>
      <c r="N74" s="70">
        <v>6310320.4400000004</v>
      </c>
      <c r="O74" s="70">
        <v>256915878.86999995</v>
      </c>
    </row>
    <row r="76" spans="1:15" s="71" customFormat="1" ht="15" customHeight="1" x14ac:dyDescent="0.2">
      <c r="A76" s="118" t="s">
        <v>51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</row>
    <row r="77" spans="1:15" s="71" customFormat="1" ht="57.75" customHeight="1" x14ac:dyDescent="0.3">
      <c r="A77" s="119" t="s">
        <v>52</v>
      </c>
      <c r="B77" s="119"/>
      <c r="C77" s="119"/>
      <c r="D77" s="74"/>
      <c r="E77" s="74"/>
      <c r="F77" s="88"/>
      <c r="G77" s="88"/>
      <c r="H77" s="88"/>
      <c r="I77" s="88"/>
      <c r="J77" s="88"/>
      <c r="K77" s="88"/>
      <c r="L77" s="88"/>
      <c r="M77" s="88"/>
      <c r="N77" s="85" t="s">
        <v>53</v>
      </c>
      <c r="O77" s="86"/>
    </row>
    <row r="78" spans="1:15" s="71" customFormat="1" ht="12" customHeight="1" x14ac:dyDescent="0.3">
      <c r="A78" s="89"/>
      <c r="B78" s="90"/>
      <c r="C78" s="90"/>
      <c r="D78" s="74"/>
      <c r="E78" s="74"/>
      <c r="F78" s="88"/>
      <c r="G78" s="88"/>
      <c r="H78" s="88"/>
      <c r="I78" s="88"/>
      <c r="J78" s="88"/>
      <c r="K78" s="88"/>
      <c r="L78" s="88"/>
      <c r="M78" s="88"/>
      <c r="N78" s="85"/>
      <c r="O78" s="74"/>
    </row>
    <row r="79" spans="1:15" s="71" customFormat="1" ht="75" customHeight="1" x14ac:dyDescent="0.3">
      <c r="A79" s="119" t="s">
        <v>54</v>
      </c>
      <c r="B79" s="119"/>
      <c r="C79" s="119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85" t="s">
        <v>55</v>
      </c>
      <c r="O79" s="86"/>
    </row>
    <row r="80" spans="1:15" s="71" customFormat="1" ht="12" customHeight="1" x14ac:dyDescent="0.3">
      <c r="A80" s="89"/>
      <c r="B80" s="90"/>
      <c r="C80" s="90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85"/>
      <c r="O80" s="74"/>
    </row>
    <row r="81" spans="1:15" s="71" customFormat="1" ht="75" customHeight="1" x14ac:dyDescent="0.3">
      <c r="A81" s="119" t="s">
        <v>56</v>
      </c>
      <c r="B81" s="119"/>
      <c r="C81" s="119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85" t="s">
        <v>57</v>
      </c>
      <c r="O81" s="86"/>
    </row>
    <row r="82" spans="1:15" s="71" customFormat="1" ht="12" customHeight="1" x14ac:dyDescent="0.3">
      <c r="A82" s="89"/>
      <c r="B82" s="90"/>
      <c r="C82" s="90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85"/>
      <c r="O82" s="74"/>
    </row>
    <row r="83" spans="1:15" s="71" customFormat="1" ht="75" customHeight="1" x14ac:dyDescent="0.3">
      <c r="A83" s="119" t="s">
        <v>104</v>
      </c>
      <c r="B83" s="119"/>
      <c r="C83" s="119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85" t="s">
        <v>59</v>
      </c>
      <c r="O83" s="86"/>
    </row>
    <row r="84" spans="1:15" s="71" customFormat="1" ht="12" customHeight="1" x14ac:dyDescent="0.3">
      <c r="A84" s="89"/>
      <c r="B84" s="90"/>
      <c r="C84" s="90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85"/>
      <c r="O84" s="74"/>
    </row>
    <row r="85" spans="1:15" s="71" customFormat="1" ht="75" customHeight="1" x14ac:dyDescent="0.3">
      <c r="A85" s="119" t="s">
        <v>60</v>
      </c>
      <c r="B85" s="119"/>
      <c r="C85" s="119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85" t="s">
        <v>61</v>
      </c>
      <c r="O85" s="86"/>
    </row>
    <row r="86" spans="1:15" s="71" customFormat="1" ht="12" customHeight="1" x14ac:dyDescent="0.3">
      <c r="A86" s="89"/>
      <c r="B86" s="90"/>
      <c r="C86" s="90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85"/>
      <c r="O86" s="74"/>
    </row>
    <row r="87" spans="1:15" s="71" customFormat="1" ht="75" customHeight="1" x14ac:dyDescent="0.3">
      <c r="A87" s="119" t="s">
        <v>62</v>
      </c>
      <c r="B87" s="119"/>
      <c r="C87" s="119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85" t="s">
        <v>63</v>
      </c>
      <c r="O87" s="86"/>
    </row>
    <row r="88" spans="1:15" s="71" customFormat="1" ht="12" customHeight="1" x14ac:dyDescent="0.3">
      <c r="A88" s="89"/>
      <c r="B88" s="90"/>
      <c r="C88" s="90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85"/>
      <c r="O88" s="74"/>
    </row>
    <row r="89" spans="1:15" s="71" customFormat="1" ht="75" customHeight="1" x14ac:dyDescent="0.3">
      <c r="A89" s="119" t="s">
        <v>105</v>
      </c>
      <c r="B89" s="119"/>
      <c r="C89" s="119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85" t="s">
        <v>65</v>
      </c>
      <c r="O89" s="86"/>
    </row>
    <row r="90" spans="1:15" s="71" customFormat="1" ht="12" customHeight="1" x14ac:dyDescent="0.3">
      <c r="A90" s="89"/>
      <c r="B90" s="90"/>
      <c r="C90" s="90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85"/>
      <c r="O90" s="74"/>
    </row>
    <row r="91" spans="1:15" s="71" customFormat="1" ht="75" customHeight="1" x14ac:dyDescent="0.3">
      <c r="A91" s="119" t="s">
        <v>66</v>
      </c>
      <c r="B91" s="119"/>
      <c r="C91" s="119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85" t="s">
        <v>67</v>
      </c>
      <c r="O91" s="86"/>
    </row>
    <row r="92" spans="1:15" s="71" customFormat="1" ht="12" customHeight="1" x14ac:dyDescent="0.3">
      <c r="A92" s="89"/>
      <c r="B92" s="90"/>
      <c r="C92" s="90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85"/>
      <c r="O92" s="74"/>
    </row>
    <row r="93" spans="1:15" s="71" customFormat="1" ht="75" customHeight="1" x14ac:dyDescent="0.3">
      <c r="A93" s="119" t="s">
        <v>106</v>
      </c>
      <c r="B93" s="119"/>
      <c r="C93" s="119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85" t="s">
        <v>69</v>
      </c>
      <c r="O93" s="86"/>
    </row>
    <row r="94" spans="1:15" s="71" customFormat="1" ht="12" customHeight="1" x14ac:dyDescent="0.3">
      <c r="A94" s="89"/>
      <c r="B94" s="90"/>
      <c r="C94" s="90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85"/>
      <c r="O94" s="74"/>
    </row>
    <row r="95" spans="1:15" s="71" customFormat="1" ht="75" customHeight="1" x14ac:dyDescent="0.3">
      <c r="A95" s="119" t="s">
        <v>70</v>
      </c>
      <c r="B95" s="119"/>
      <c r="C95" s="119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85" t="s">
        <v>71</v>
      </c>
      <c r="O95" s="86"/>
    </row>
    <row r="96" spans="1:15" s="71" customFormat="1" ht="12" customHeight="1" x14ac:dyDescent="0.3">
      <c r="A96" s="89"/>
      <c r="B96" s="90"/>
      <c r="C96" s="90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85"/>
      <c r="O96" s="74"/>
    </row>
    <row r="97" spans="1:15" s="71" customFormat="1" ht="75" customHeight="1" x14ac:dyDescent="0.3">
      <c r="A97" s="119" t="s">
        <v>72</v>
      </c>
      <c r="B97" s="119"/>
      <c r="C97" s="119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85" t="s">
        <v>73</v>
      </c>
      <c r="O97" s="86"/>
    </row>
    <row r="98" spans="1:15" s="71" customFormat="1" ht="12" customHeight="1" x14ac:dyDescent="0.3">
      <c r="A98" s="89"/>
      <c r="B98" s="90"/>
      <c r="C98" s="90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85"/>
      <c r="O98" s="74"/>
    </row>
    <row r="99" spans="1:15" s="71" customFormat="1" ht="68.25" customHeight="1" x14ac:dyDescent="0.3">
      <c r="A99" s="119" t="s">
        <v>107</v>
      </c>
      <c r="B99" s="119"/>
      <c r="C99" s="119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85" t="s">
        <v>75</v>
      </c>
      <c r="O99" s="86"/>
    </row>
  </sheetData>
  <autoFilter ref="A11:O74"/>
  <mergeCells count="74">
    <mergeCell ref="A99:C99"/>
    <mergeCell ref="A87:C87"/>
    <mergeCell ref="A89:C89"/>
    <mergeCell ref="A91:C91"/>
    <mergeCell ref="A93:C93"/>
    <mergeCell ref="A95:C95"/>
    <mergeCell ref="A97:C97"/>
    <mergeCell ref="A85:C85"/>
    <mergeCell ref="H60:I60"/>
    <mergeCell ref="J60:J61"/>
    <mergeCell ref="K60:L60"/>
    <mergeCell ref="M60:M61"/>
    <mergeCell ref="A76:O76"/>
    <mergeCell ref="A77:C77"/>
    <mergeCell ref="A79:C79"/>
    <mergeCell ref="A81:C81"/>
    <mergeCell ref="A83:C83"/>
    <mergeCell ref="A74:B74"/>
    <mergeCell ref="A57:B57"/>
    <mergeCell ref="A59:A61"/>
    <mergeCell ref="B59:B61"/>
    <mergeCell ref="C59:N59"/>
    <mergeCell ref="O59:O61"/>
    <mergeCell ref="C60:C61"/>
    <mergeCell ref="D60:D61"/>
    <mergeCell ref="E60:E61"/>
    <mergeCell ref="F60:F61"/>
    <mergeCell ref="G60:G61"/>
    <mergeCell ref="N60:N61"/>
    <mergeCell ref="O42:O44"/>
    <mergeCell ref="C43:C44"/>
    <mergeCell ref="D43:D44"/>
    <mergeCell ref="E43:E44"/>
    <mergeCell ref="F43:F44"/>
    <mergeCell ref="G43:G44"/>
    <mergeCell ref="H43:I43"/>
    <mergeCell ref="J43:J44"/>
    <mergeCell ref="K43:L43"/>
    <mergeCell ref="M43:M44"/>
    <mergeCell ref="A42:A44"/>
    <mergeCell ref="B42:B44"/>
    <mergeCell ref="C42:N42"/>
    <mergeCell ref="N43:N44"/>
    <mergeCell ref="A25:A27"/>
    <mergeCell ref="B25:B27"/>
    <mergeCell ref="C25:N25"/>
    <mergeCell ref="J26:J27"/>
    <mergeCell ref="K26:L26"/>
    <mergeCell ref="M26:M27"/>
    <mergeCell ref="N26:N27"/>
    <mergeCell ref="A40:B40"/>
    <mergeCell ref="O25:O27"/>
    <mergeCell ref="C26:C27"/>
    <mergeCell ref="D26:D27"/>
    <mergeCell ref="E26:E27"/>
    <mergeCell ref="F26:F27"/>
    <mergeCell ref="G26:G27"/>
    <mergeCell ref="H26:I26"/>
    <mergeCell ref="A23:B23"/>
    <mergeCell ref="A6:O6"/>
    <mergeCell ref="A8:A10"/>
    <mergeCell ref="B8:B10"/>
    <mergeCell ref="C8:N8"/>
    <mergeCell ref="O8:O10"/>
    <mergeCell ref="C9:C10"/>
    <mergeCell ref="D9:D10"/>
    <mergeCell ref="E9:E10"/>
    <mergeCell ref="F9:F10"/>
    <mergeCell ref="G9:G10"/>
    <mergeCell ref="H9:I9"/>
    <mergeCell ref="J9:J10"/>
    <mergeCell ref="K9:L9"/>
    <mergeCell ref="M9:M10"/>
    <mergeCell ref="N9:N10"/>
  </mergeCells>
  <conditionalFormatting sqref="A8:B10 A76 C9:G9 H10:I10 M9 A4:N4 A84:M84 A82:M82 A80:M80 A5:O7 A1:O3 A100:O1048576 A23:O24 A40:O41 O12:O22 A11:O11 A28:O28 A45:O45 A57:O58 P1:XFD76 P89:XFD1048576 O77:XFD88 A74:O75">
    <cfRule type="cellIs" dxfId="45" priority="46" operator="lessThan">
      <formula>0</formula>
    </cfRule>
  </conditionalFormatting>
  <conditionalFormatting sqref="O8:O9 C8:M8 H9">
    <cfRule type="cellIs" dxfId="44" priority="42" operator="lessThan">
      <formula>0</formula>
    </cfRule>
  </conditionalFormatting>
  <conditionalFormatting sqref="A99 A98:M98 A97 A96:M96 A95 A94:M94 A92:M92 A91 A90:M90 A89 A83 A81 A79 A78:E78 A77 O89:O92 O94:O99">
    <cfRule type="cellIs" dxfId="43" priority="45" operator="lessThan">
      <formula>0</formula>
    </cfRule>
  </conditionalFormatting>
  <conditionalFormatting sqref="A88:M88 A87 A86:M86 A85">
    <cfRule type="cellIs" dxfId="42" priority="44" operator="lessThan">
      <formula>0</formula>
    </cfRule>
  </conditionalFormatting>
  <conditionalFormatting sqref="O93 A93">
    <cfRule type="cellIs" dxfId="41" priority="43" operator="lessThan">
      <formula>0</formula>
    </cfRule>
  </conditionalFormatting>
  <conditionalFormatting sqref="O4">
    <cfRule type="cellIs" dxfId="40" priority="41" operator="lessThan">
      <formula>0</formula>
    </cfRule>
  </conditionalFormatting>
  <conditionalFormatting sqref="A12:B22">
    <cfRule type="cellIs" dxfId="39" priority="40" operator="lessThan">
      <formula>0</formula>
    </cfRule>
  </conditionalFormatting>
  <conditionalFormatting sqref="A25:B27 C26:G26 H27:I27 M26">
    <cfRule type="cellIs" dxfId="38" priority="36" operator="lessThan">
      <formula>0</formula>
    </cfRule>
  </conditionalFormatting>
  <conditionalFormatting sqref="J9">
    <cfRule type="cellIs" dxfId="37" priority="39" operator="lessThan">
      <formula>0</formula>
    </cfRule>
  </conditionalFormatting>
  <conditionalFormatting sqref="K9">
    <cfRule type="cellIs" dxfId="36" priority="37" operator="lessThan">
      <formula>0</formula>
    </cfRule>
  </conditionalFormatting>
  <conditionalFormatting sqref="K10:L10">
    <cfRule type="cellIs" dxfId="35" priority="38" operator="lessThan">
      <formula>0</formula>
    </cfRule>
  </conditionalFormatting>
  <conditionalFormatting sqref="K26">
    <cfRule type="cellIs" dxfId="34" priority="31" operator="lessThan">
      <formula>0</formula>
    </cfRule>
  </conditionalFormatting>
  <conditionalFormatting sqref="A46:B56">
    <cfRule type="cellIs" dxfId="33" priority="28" operator="lessThan">
      <formula>0</formula>
    </cfRule>
  </conditionalFormatting>
  <conditionalFormatting sqref="O25:O26 C25:M25 H26">
    <cfRule type="cellIs" dxfId="32" priority="35" operator="lessThan">
      <formula>0</formula>
    </cfRule>
  </conditionalFormatting>
  <conditionalFormatting sqref="A29:B39">
    <cfRule type="cellIs" dxfId="31" priority="34" operator="lessThan">
      <formula>0</formula>
    </cfRule>
  </conditionalFormatting>
  <conditionalFormatting sqref="J26">
    <cfRule type="cellIs" dxfId="30" priority="33" operator="lessThan">
      <formula>0</formula>
    </cfRule>
  </conditionalFormatting>
  <conditionalFormatting sqref="K27:L27">
    <cfRule type="cellIs" dxfId="29" priority="32" operator="lessThan">
      <formula>0</formula>
    </cfRule>
  </conditionalFormatting>
  <conditionalFormatting sqref="K43">
    <cfRule type="cellIs" dxfId="28" priority="25" operator="lessThan">
      <formula>0</formula>
    </cfRule>
  </conditionalFormatting>
  <conditionalFormatting sqref="A42:B44 C43:G43 H44:I44 M43">
    <cfRule type="cellIs" dxfId="27" priority="30" operator="lessThan">
      <formula>0</formula>
    </cfRule>
  </conditionalFormatting>
  <conditionalFormatting sqref="O42:O43 C42:M42 H43">
    <cfRule type="cellIs" dxfId="26" priority="29" operator="lessThan">
      <formula>0</formula>
    </cfRule>
  </conditionalFormatting>
  <conditionalFormatting sqref="J43">
    <cfRule type="cellIs" dxfId="25" priority="27" operator="lessThan">
      <formula>0</formula>
    </cfRule>
  </conditionalFormatting>
  <conditionalFormatting sqref="K44:L44">
    <cfRule type="cellIs" dxfId="24" priority="26" operator="lessThan">
      <formula>0</formula>
    </cfRule>
  </conditionalFormatting>
  <conditionalFormatting sqref="N78 N80 N82 N84">
    <cfRule type="cellIs" dxfId="23" priority="24" operator="lessThan">
      <formula>0</formula>
    </cfRule>
  </conditionalFormatting>
  <conditionalFormatting sqref="N83 N81 N79 N77">
    <cfRule type="cellIs" dxfId="22" priority="23" operator="lessThan">
      <formula>0</formula>
    </cfRule>
  </conditionalFormatting>
  <conditionalFormatting sqref="N94:N99 N77:N92">
    <cfRule type="cellIs" dxfId="21" priority="22" operator="lessThan">
      <formula>0</formula>
    </cfRule>
  </conditionalFormatting>
  <conditionalFormatting sqref="N93:N96">
    <cfRule type="cellIs" dxfId="20" priority="21" operator="lessThan">
      <formula>0</formula>
    </cfRule>
  </conditionalFormatting>
  <conditionalFormatting sqref="N85:N88">
    <cfRule type="cellIs" dxfId="19" priority="20" operator="lessThan">
      <formula>0</formula>
    </cfRule>
  </conditionalFormatting>
  <conditionalFormatting sqref="N93">
    <cfRule type="cellIs" dxfId="18" priority="19" operator="lessThan">
      <formula>0</formula>
    </cfRule>
  </conditionalFormatting>
  <conditionalFormatting sqref="O30:O39">
    <cfRule type="cellIs" dxfId="17" priority="18" operator="lessThan">
      <formula>0</formula>
    </cfRule>
  </conditionalFormatting>
  <conditionalFormatting sqref="O47:O56">
    <cfRule type="cellIs" dxfId="16" priority="17" operator="lessThan">
      <formula>0</formula>
    </cfRule>
  </conditionalFormatting>
  <conditionalFormatting sqref="A62:O62">
    <cfRule type="cellIs" dxfId="15" priority="16" operator="lessThan">
      <formula>0</formula>
    </cfRule>
  </conditionalFormatting>
  <conditionalFormatting sqref="K60">
    <cfRule type="cellIs" dxfId="14" priority="9" operator="lessThan">
      <formula>0</formula>
    </cfRule>
  </conditionalFormatting>
  <conditionalFormatting sqref="A59:B61 C60:G60 H61:I61 M60">
    <cfRule type="cellIs" dxfId="13" priority="15" operator="lessThan">
      <formula>0</formula>
    </cfRule>
  </conditionalFormatting>
  <conditionalFormatting sqref="O59:O60 C59:M59 H60">
    <cfRule type="cellIs" dxfId="12" priority="14" operator="lessThan">
      <formula>0</formula>
    </cfRule>
  </conditionalFormatting>
  <conditionalFormatting sqref="A63:B73">
    <cfRule type="cellIs" dxfId="11" priority="13" operator="lessThan">
      <formula>0</formula>
    </cfRule>
  </conditionalFormatting>
  <conditionalFormatting sqref="C63:N73">
    <cfRule type="cellIs" dxfId="10" priority="12" operator="lessThan">
      <formula>0</formula>
    </cfRule>
  </conditionalFormatting>
  <conditionalFormatting sqref="J60">
    <cfRule type="cellIs" dxfId="9" priority="11" operator="lessThan">
      <formula>0</formula>
    </cfRule>
  </conditionalFormatting>
  <conditionalFormatting sqref="K61:L61">
    <cfRule type="cellIs" dxfId="8" priority="10" operator="lessThan">
      <formula>0</formula>
    </cfRule>
  </conditionalFormatting>
  <conditionalFormatting sqref="C12:N22">
    <cfRule type="cellIs" dxfId="7" priority="7" operator="lessThan">
      <formula>0</formula>
    </cfRule>
  </conditionalFormatting>
  <conditionalFormatting sqref="O63:O73">
    <cfRule type="cellIs" dxfId="6" priority="8" operator="lessThan">
      <formula>0</formula>
    </cfRule>
  </conditionalFormatting>
  <conditionalFormatting sqref="O29">
    <cfRule type="cellIs" dxfId="5" priority="6" operator="lessThan">
      <formula>0</formula>
    </cfRule>
  </conditionalFormatting>
  <conditionalFormatting sqref="O46">
    <cfRule type="cellIs" dxfId="4" priority="5" operator="lessThan">
      <formula>0</formula>
    </cfRule>
  </conditionalFormatting>
  <conditionalFormatting sqref="C29:M39">
    <cfRule type="cellIs" dxfId="3" priority="4" operator="lessThan">
      <formula>0</formula>
    </cfRule>
  </conditionalFormatting>
  <conditionalFormatting sqref="C46:M56">
    <cfRule type="cellIs" dxfId="2" priority="3" operator="lessThan">
      <formula>0</formula>
    </cfRule>
  </conditionalFormatting>
  <conditionalFormatting sqref="N29:N39">
    <cfRule type="cellIs" dxfId="1" priority="2" operator="lessThan">
      <formula>0</formula>
    </cfRule>
  </conditionalFormatting>
  <conditionalFormatting sqref="N46:N56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2020-12-25T04:30:35Z</dcterms:created>
  <dcterms:modified xsi:type="dcterms:W3CDTF">2020-12-29T05:58:08Z</dcterms:modified>
</cp:coreProperties>
</file>